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941B3578-9B0A-4A6F-8D2A-3065F9AE3B1D}" xr6:coauthVersionLast="36" xr6:coauthVersionMax="36" xr10:uidLastSave="{00000000-0000-0000-0000-000000000000}"/>
  <bookViews>
    <workbookView xWindow="-28920" yWindow="-120" windowWidth="29040" windowHeight="16440" tabRatio="628"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O1616" i="10" l="1"/>
  <c r="O1996" i="10"/>
  <c r="P3231" i="10"/>
  <c r="O1046" i="10"/>
  <c r="P191" i="10"/>
  <c r="P2851" i="10"/>
  <c r="P1331" i="10"/>
  <c r="O286" i="10"/>
  <c r="P1996" i="10"/>
  <c r="C96" i="10"/>
  <c r="D96" i="10"/>
  <c r="E96" i="10"/>
  <c r="F96" i="10"/>
  <c r="G96" i="10"/>
  <c r="H96" i="10"/>
  <c r="I96" i="10"/>
  <c r="J96" i="10"/>
  <c r="K96" i="10"/>
  <c r="L96" i="10"/>
  <c r="M96" i="10"/>
  <c r="N96" i="10"/>
  <c r="O96" i="10"/>
  <c r="P96" i="10"/>
  <c r="Q96" i="10"/>
  <c r="R96" i="10"/>
  <c r="S96" i="10"/>
  <c r="C191" i="10"/>
  <c r="D191" i="10"/>
  <c r="E191" i="10"/>
  <c r="F191" i="10"/>
  <c r="G191" i="10"/>
  <c r="H191" i="10"/>
  <c r="N191" i="10"/>
  <c r="O191" i="10"/>
  <c r="C286" i="10"/>
  <c r="D286" i="10"/>
  <c r="E286" i="10"/>
  <c r="F286" i="10"/>
  <c r="G286" i="10"/>
  <c r="H286" i="10"/>
  <c r="I286" i="10"/>
  <c r="J286" i="10"/>
  <c r="K286" i="10"/>
  <c r="L286" i="10"/>
  <c r="M286" i="10"/>
  <c r="N286" i="10"/>
  <c r="C381" i="10"/>
  <c r="D381" i="10"/>
  <c r="E381" i="10"/>
  <c r="F381" i="10"/>
  <c r="G381" i="10"/>
  <c r="H381" i="10"/>
  <c r="I381" i="10"/>
  <c r="J381" i="10"/>
  <c r="K381" i="10"/>
  <c r="L381" i="10"/>
  <c r="M381" i="10"/>
  <c r="N381" i="10"/>
  <c r="O381" i="10"/>
  <c r="C476" i="10"/>
  <c r="D476" i="10"/>
  <c r="E476" i="10"/>
  <c r="F476" i="10"/>
  <c r="G476" i="10"/>
  <c r="H476" i="10"/>
  <c r="I476" i="10"/>
  <c r="J476" i="10"/>
  <c r="K476" i="10"/>
  <c r="L476" i="10"/>
  <c r="M476" i="10"/>
  <c r="N476" i="10"/>
  <c r="O476" i="10"/>
  <c r="P476" i="10"/>
  <c r="Q476" i="10"/>
  <c r="R476" i="10"/>
  <c r="S476" i="10"/>
  <c r="C571" i="10"/>
  <c r="D571" i="10"/>
  <c r="E571" i="10"/>
  <c r="F571" i="10"/>
  <c r="G571" i="10"/>
  <c r="H571" i="10"/>
  <c r="I571" i="10"/>
  <c r="J571" i="10"/>
  <c r="K571" i="10"/>
  <c r="L571" i="10"/>
  <c r="M571" i="10"/>
  <c r="N571" i="10"/>
  <c r="O571" i="10"/>
  <c r="C666" i="10"/>
  <c r="D666" i="10"/>
  <c r="E666" i="10"/>
  <c r="F666" i="10"/>
  <c r="G666" i="10"/>
  <c r="H666" i="10"/>
  <c r="I666" i="10"/>
  <c r="J666" i="10"/>
  <c r="K666" i="10"/>
  <c r="L666" i="10"/>
  <c r="M666" i="10"/>
  <c r="N666" i="10"/>
  <c r="O666" i="10"/>
  <c r="C761" i="10"/>
  <c r="D761" i="10"/>
  <c r="E761" i="10"/>
  <c r="F761" i="10"/>
  <c r="G761" i="10"/>
  <c r="H761" i="10"/>
  <c r="I761" i="10"/>
  <c r="J761" i="10"/>
  <c r="K761" i="10"/>
  <c r="L761" i="10"/>
  <c r="M761" i="10"/>
  <c r="N761" i="10"/>
  <c r="O761" i="10"/>
  <c r="C856" i="10"/>
  <c r="D856" i="10"/>
  <c r="E856" i="10"/>
  <c r="F856" i="10"/>
  <c r="G856" i="10"/>
  <c r="H856" i="10"/>
  <c r="I856" i="10"/>
  <c r="J856" i="10"/>
  <c r="K856" i="10"/>
  <c r="L856" i="10"/>
  <c r="M856" i="10"/>
  <c r="N856" i="10"/>
  <c r="O856" i="10"/>
  <c r="C951" i="10"/>
  <c r="D951" i="10"/>
  <c r="E951" i="10"/>
  <c r="F951" i="10"/>
  <c r="G951" i="10"/>
  <c r="H951" i="10"/>
  <c r="I951" i="10"/>
  <c r="J951" i="10"/>
  <c r="K951" i="10"/>
  <c r="L951" i="10"/>
  <c r="M951" i="10"/>
  <c r="N951" i="10"/>
  <c r="O951" i="10"/>
  <c r="C1046" i="10"/>
  <c r="D1046" i="10"/>
  <c r="E1046" i="10"/>
  <c r="F1046" i="10"/>
  <c r="G1046" i="10"/>
  <c r="H1046" i="10"/>
  <c r="I1046" i="10"/>
  <c r="J1046" i="10"/>
  <c r="K1046" i="10"/>
  <c r="L1046" i="10"/>
  <c r="M1046" i="10"/>
  <c r="N1046" i="10"/>
  <c r="C1141" i="10"/>
  <c r="D1141" i="10"/>
  <c r="E1141" i="10"/>
  <c r="F1141" i="10"/>
  <c r="G1141" i="10"/>
  <c r="H1141" i="10"/>
  <c r="I1141" i="10"/>
  <c r="J1141" i="10"/>
  <c r="K1141" i="10"/>
  <c r="L1141" i="10"/>
  <c r="M1141" i="10"/>
  <c r="N1141" i="10"/>
  <c r="O1141" i="10"/>
  <c r="C1236" i="10"/>
  <c r="D1236" i="10"/>
  <c r="E1236" i="10"/>
  <c r="F1236" i="10"/>
  <c r="G1236" i="10"/>
  <c r="H1236" i="10"/>
  <c r="I1236" i="10"/>
  <c r="J1236" i="10"/>
  <c r="K1236" i="10"/>
  <c r="L1236" i="10"/>
  <c r="M1236" i="10"/>
  <c r="N1236" i="10"/>
  <c r="O1236" i="10"/>
  <c r="C1331" i="10"/>
  <c r="D1331" i="10"/>
  <c r="E1331" i="10"/>
  <c r="F1331" i="10"/>
  <c r="G1331" i="10"/>
  <c r="H1331" i="10"/>
  <c r="I1331" i="10"/>
  <c r="J1331" i="10"/>
  <c r="K1331" i="10"/>
  <c r="L1331" i="10"/>
  <c r="M1331" i="10"/>
  <c r="N1331" i="10"/>
  <c r="O1331" i="10"/>
  <c r="C1426" i="10"/>
  <c r="D1426" i="10"/>
  <c r="E1426" i="10"/>
  <c r="F1426" i="10"/>
  <c r="G1426" i="10"/>
  <c r="H1426" i="10"/>
  <c r="I1426" i="10"/>
  <c r="J1426" i="10"/>
  <c r="K1426" i="10"/>
  <c r="L1426" i="10"/>
  <c r="M1426" i="10"/>
  <c r="N1426" i="10"/>
  <c r="O1426" i="10"/>
  <c r="C1521" i="10"/>
  <c r="D1521" i="10"/>
  <c r="E1521" i="10"/>
  <c r="F1521" i="10"/>
  <c r="G1521" i="10"/>
  <c r="H1521" i="10"/>
  <c r="I1521" i="10"/>
  <c r="J1521" i="10"/>
  <c r="K1521" i="10"/>
  <c r="L1521" i="10"/>
  <c r="M1521" i="10"/>
  <c r="N1521" i="10"/>
  <c r="O1521" i="10"/>
  <c r="C1616" i="10"/>
  <c r="D1616" i="10"/>
  <c r="E1616" i="10"/>
  <c r="F1616" i="10"/>
  <c r="G1616" i="10"/>
  <c r="H1616" i="10"/>
  <c r="I1616" i="10"/>
  <c r="J1616" i="10"/>
  <c r="K1616" i="10"/>
  <c r="L1616" i="10"/>
  <c r="M1616" i="10"/>
  <c r="N1616" i="10"/>
  <c r="C1711" i="10"/>
  <c r="D1711" i="10"/>
  <c r="E1711" i="10"/>
  <c r="F1711" i="10"/>
  <c r="G1711" i="10"/>
  <c r="H1711" i="10"/>
  <c r="I1711" i="10"/>
  <c r="J1711" i="10"/>
  <c r="K1711" i="10"/>
  <c r="L1711" i="10"/>
  <c r="M1711" i="10"/>
  <c r="N1711" i="10"/>
  <c r="O1711" i="10"/>
  <c r="C1806" i="10"/>
  <c r="D1806" i="10"/>
  <c r="E1806" i="10"/>
  <c r="F1806" i="10"/>
  <c r="G1806" i="10"/>
  <c r="H1806" i="10"/>
  <c r="I1806" i="10"/>
  <c r="J1806" i="10"/>
  <c r="K1806" i="10"/>
  <c r="L1806" i="10"/>
  <c r="M1806" i="10"/>
  <c r="N1806" i="10"/>
  <c r="O1806" i="10"/>
  <c r="C1901" i="10"/>
  <c r="D1901" i="10"/>
  <c r="E1901" i="10"/>
  <c r="F1901" i="10"/>
  <c r="G1901" i="10"/>
  <c r="H1901" i="10"/>
  <c r="I1901" i="10"/>
  <c r="J1901" i="10"/>
  <c r="K1901" i="10"/>
  <c r="L1901" i="10"/>
  <c r="M1901" i="10"/>
  <c r="N1901" i="10"/>
  <c r="O1901" i="10"/>
  <c r="C1996" i="10"/>
  <c r="D1996" i="10"/>
  <c r="E1996" i="10"/>
  <c r="F1996" i="10"/>
  <c r="G1996" i="10"/>
  <c r="H1996" i="10"/>
  <c r="I1996" i="10"/>
  <c r="J1996" i="10"/>
  <c r="K1996" i="10"/>
  <c r="L1996" i="10"/>
  <c r="M1996" i="10"/>
  <c r="N1996" i="10"/>
  <c r="C2091" i="10"/>
  <c r="D2091" i="10"/>
  <c r="E2091" i="10"/>
  <c r="F2091" i="10"/>
  <c r="G2091" i="10"/>
  <c r="H2091" i="10"/>
  <c r="I2091" i="10"/>
  <c r="J2091" i="10"/>
  <c r="K2091" i="10"/>
  <c r="L2091" i="10"/>
  <c r="M2091" i="10"/>
  <c r="N2091" i="10"/>
  <c r="O2091" i="10"/>
  <c r="C2186" i="10"/>
  <c r="D2186" i="10"/>
  <c r="E2186" i="10"/>
  <c r="F2186" i="10"/>
  <c r="G2186" i="10"/>
  <c r="H2186" i="10"/>
  <c r="I2186" i="10"/>
  <c r="J2186" i="10"/>
  <c r="K2186" i="10"/>
  <c r="L2186" i="10"/>
  <c r="M2186" i="10"/>
  <c r="N2186" i="10"/>
  <c r="O2186" i="10"/>
  <c r="C2281" i="10"/>
  <c r="D2281" i="10"/>
  <c r="E2281" i="10"/>
  <c r="F2281" i="10"/>
  <c r="G2281" i="10"/>
  <c r="H2281" i="10"/>
  <c r="I2281" i="10"/>
  <c r="J2281" i="10"/>
  <c r="K2281" i="10"/>
  <c r="L2281" i="10"/>
  <c r="M2281" i="10"/>
  <c r="N2281" i="10"/>
  <c r="O2281" i="10"/>
  <c r="C2376" i="10"/>
  <c r="D2376" i="10"/>
  <c r="E2376" i="10"/>
  <c r="F2376" i="10"/>
  <c r="G2376" i="10"/>
  <c r="H2376" i="10"/>
  <c r="I2376" i="10"/>
  <c r="J2376" i="10"/>
  <c r="K2376" i="10"/>
  <c r="L2376" i="10"/>
  <c r="M2376" i="10"/>
  <c r="N2376" i="10"/>
  <c r="O2376" i="10"/>
  <c r="C2471" i="10"/>
  <c r="D2471" i="10"/>
  <c r="E2471" i="10"/>
  <c r="F2471" i="10"/>
  <c r="G2471" i="10"/>
  <c r="H2471" i="10"/>
  <c r="I2471" i="10"/>
  <c r="J2471" i="10"/>
  <c r="K2471" i="10"/>
  <c r="L2471" i="10"/>
  <c r="M2471" i="10"/>
  <c r="N2471" i="10"/>
  <c r="O2471" i="10"/>
  <c r="P2471" i="10"/>
  <c r="C2566" i="10"/>
  <c r="D2566" i="10"/>
  <c r="E2566" i="10"/>
  <c r="F2566" i="10"/>
  <c r="G2566" i="10"/>
  <c r="H2566" i="10"/>
  <c r="I2566" i="10"/>
  <c r="J2566" i="10"/>
  <c r="K2566" i="10"/>
  <c r="L2566" i="10"/>
  <c r="M2566" i="10"/>
  <c r="N2566" i="10"/>
  <c r="O2566" i="10"/>
  <c r="C2661" i="10"/>
  <c r="D2661" i="10"/>
  <c r="E2661" i="10"/>
  <c r="F2661" i="10"/>
  <c r="G2661" i="10"/>
  <c r="H2661" i="10"/>
  <c r="I2661" i="10"/>
  <c r="J2661" i="10"/>
  <c r="K2661" i="10"/>
  <c r="L2661" i="10"/>
  <c r="M2661" i="10"/>
  <c r="N2661" i="10"/>
  <c r="O2661" i="10"/>
  <c r="C2756" i="10"/>
  <c r="D2756" i="10"/>
  <c r="E2756" i="10"/>
  <c r="F2756" i="10"/>
  <c r="G2756" i="10"/>
  <c r="H2756" i="10"/>
  <c r="I2756" i="10"/>
  <c r="J2756" i="10"/>
  <c r="K2756" i="10"/>
  <c r="L2756" i="10"/>
  <c r="M2756" i="10"/>
  <c r="N2756" i="10"/>
  <c r="O2756" i="10"/>
  <c r="C2851" i="10"/>
  <c r="D2851" i="10"/>
  <c r="E2851" i="10"/>
  <c r="F2851" i="10"/>
  <c r="G2851" i="10"/>
  <c r="H2851" i="10"/>
  <c r="I2851" i="10"/>
  <c r="J2851" i="10"/>
  <c r="K2851" i="10"/>
  <c r="L2851" i="10"/>
  <c r="M2851" i="10"/>
  <c r="N2851" i="10"/>
  <c r="O2851" i="10"/>
  <c r="C2946" i="10"/>
  <c r="D2946" i="10"/>
  <c r="E2946" i="10"/>
  <c r="F2946" i="10"/>
  <c r="G2946" i="10"/>
  <c r="H2946" i="10"/>
  <c r="I2946" i="10"/>
  <c r="J2946" i="10"/>
  <c r="K2946" i="10"/>
  <c r="L2946" i="10"/>
  <c r="M2946" i="10"/>
  <c r="N2946" i="10"/>
  <c r="O2946" i="10"/>
  <c r="C3041" i="10"/>
  <c r="D3041" i="10"/>
  <c r="E3041" i="10"/>
  <c r="F3041" i="10"/>
  <c r="G3041" i="10"/>
  <c r="H3041" i="10"/>
  <c r="I3041" i="10"/>
  <c r="J3041" i="10"/>
  <c r="K3041" i="10"/>
  <c r="L3041" i="10"/>
  <c r="M3041" i="10"/>
  <c r="N3041" i="10"/>
  <c r="O3041" i="10"/>
  <c r="C3136" i="10"/>
  <c r="D3136" i="10"/>
  <c r="E3136" i="10"/>
  <c r="F3136" i="10"/>
  <c r="G3136" i="10"/>
  <c r="H3136" i="10"/>
  <c r="I3136" i="10"/>
  <c r="J3136" i="10"/>
  <c r="K3136" i="10"/>
  <c r="L3136" i="10"/>
  <c r="M3136" i="10"/>
  <c r="N3136" i="10"/>
  <c r="O3136" i="10"/>
  <c r="C3231" i="10"/>
  <c r="D3231" i="10"/>
  <c r="E3231" i="10"/>
  <c r="F3231" i="10"/>
  <c r="G3231" i="10"/>
  <c r="H3231" i="10"/>
  <c r="I3231" i="10"/>
  <c r="J3231" i="10"/>
  <c r="K3231" i="10"/>
  <c r="L3231" i="10"/>
  <c r="M3231" i="10"/>
  <c r="N3231" i="10"/>
  <c r="O3231" i="10"/>
  <c r="C3326" i="10"/>
  <c r="D3326" i="10"/>
  <c r="E3326" i="10"/>
  <c r="F3326" i="10"/>
  <c r="G3326" i="10"/>
  <c r="H3326" i="10"/>
  <c r="I3326" i="10"/>
  <c r="J3326" i="10"/>
  <c r="K3326" i="10"/>
  <c r="L3326" i="10"/>
  <c r="M3326" i="10"/>
  <c r="N3326" i="10"/>
  <c r="O3326" i="10"/>
  <c r="C3421" i="10"/>
  <c r="D3421" i="10"/>
  <c r="E3421" i="10"/>
  <c r="F3421" i="10"/>
  <c r="G3421" i="10"/>
  <c r="H3421" i="10"/>
  <c r="I3421" i="10"/>
  <c r="J3421" i="10"/>
  <c r="K3421" i="10"/>
  <c r="L3421" i="10"/>
  <c r="M3421" i="10"/>
  <c r="N3421" i="10"/>
  <c r="O3421" i="10"/>
  <c r="C3516" i="10"/>
  <c r="D3516" i="10"/>
  <c r="E3516" i="10"/>
  <c r="F3516" i="10"/>
  <c r="G3516" i="10"/>
  <c r="H3516" i="10"/>
  <c r="I3516" i="10"/>
  <c r="J3516" i="10"/>
  <c r="K3516" i="10"/>
  <c r="L3516" i="10"/>
  <c r="M3516" i="10"/>
  <c r="N3516" i="10"/>
  <c r="O3516" i="10"/>
  <c r="C3611" i="10"/>
  <c r="D3611" i="10"/>
  <c r="E3611" i="10"/>
  <c r="F3611" i="10"/>
  <c r="G3611" i="10"/>
  <c r="H3611" i="10"/>
  <c r="I3611" i="10"/>
  <c r="J3611" i="10"/>
  <c r="K3611" i="10"/>
  <c r="L3611" i="10"/>
  <c r="M3611" i="10"/>
  <c r="N3611" i="10"/>
  <c r="O3611" i="10"/>
  <c r="P3611" i="10"/>
  <c r="Q3611" i="10"/>
  <c r="R3611" i="10"/>
  <c r="S3611" i="10"/>
  <c r="C3706" i="10"/>
  <c r="D3706" i="10"/>
  <c r="E3706" i="10"/>
  <c r="F3706" i="10"/>
  <c r="G3706" i="10"/>
  <c r="H3706" i="10"/>
  <c r="I3706" i="10"/>
  <c r="J3706" i="10"/>
  <c r="K3706" i="10"/>
  <c r="L3706" i="10"/>
  <c r="M3706" i="10"/>
  <c r="N3706" i="10"/>
  <c r="O3706" i="10"/>
  <c r="P3706" i="10"/>
  <c r="Q3706" i="10"/>
  <c r="R3706" i="10"/>
  <c r="S3706" i="10"/>
  <c r="P2946" i="10" l="1"/>
  <c r="P1236" i="10"/>
  <c r="P2566" i="10"/>
  <c r="P1046" i="10"/>
  <c r="P3136" i="10"/>
  <c r="P2091" i="10"/>
  <c r="P1521" i="10"/>
  <c r="P951" i="10"/>
  <c r="P1141" i="10"/>
  <c r="P1806" i="10"/>
  <c r="P3516" i="10"/>
  <c r="P381" i="10"/>
  <c r="P2281" i="10"/>
  <c r="P856" i="10"/>
  <c r="P761" i="10"/>
  <c r="P2756" i="10"/>
  <c r="P2376" i="10"/>
  <c r="P2661" i="10"/>
  <c r="P3421" i="10"/>
  <c r="P3326" i="10"/>
  <c r="P1711" i="10"/>
  <c r="P286" i="10"/>
  <c r="P2186" i="10"/>
  <c r="P3041" i="10"/>
  <c r="P1616" i="10"/>
  <c r="P1426" i="10"/>
  <c r="P571" i="10"/>
  <c r="P666" i="10"/>
  <c r="P1901" i="10"/>
  <c r="Q3421" i="10" l="1"/>
  <c r="Q1331" i="10"/>
  <c r="Q2756" i="10"/>
  <c r="Q761" i="10"/>
  <c r="Q2661" i="10"/>
  <c r="Q2281" i="10"/>
  <c r="Q571" i="10"/>
  <c r="Q1616" i="10"/>
  <c r="Q286" i="10"/>
  <c r="Q3231" i="10"/>
  <c r="Q2851" i="10"/>
  <c r="Q191" i="10"/>
  <c r="Q1711" i="10"/>
  <c r="Q381" i="10"/>
  <c r="Q951" i="10"/>
  <c r="Q1996" i="10"/>
  <c r="Q1901" i="10"/>
  <c r="Q2376" i="10"/>
  <c r="Q856" i="10"/>
  <c r="Q2566" i="10"/>
  <c r="Q3326" i="10"/>
  <c r="Q1236" i="10"/>
  <c r="Q3516" i="10"/>
  <c r="Q1806" i="10"/>
  <c r="Q1141" i="10"/>
  <c r="Q1521" i="10"/>
  <c r="Q2091" i="10"/>
  <c r="Q1046" i="10"/>
  <c r="Q666" i="10"/>
  <c r="Q1426" i="10"/>
  <c r="Q3041" i="10"/>
  <c r="Q2186" i="10"/>
  <c r="Q2946" i="10"/>
  <c r="Q3136" i="10"/>
  <c r="Q2471" i="10"/>
  <c r="M191" i="10"/>
  <c r="L191" i="10"/>
  <c r="K191" i="10"/>
  <c r="J191" i="10"/>
  <c r="I191" i="10"/>
  <c r="R1331" i="10" l="1"/>
  <c r="R1901" i="10"/>
  <c r="R2471" i="10"/>
  <c r="R286" i="10"/>
  <c r="R1046" i="10"/>
  <c r="R1426" i="10"/>
  <c r="R2091" i="10"/>
  <c r="R3516" i="10"/>
  <c r="R1236" i="10"/>
  <c r="R2661" i="10"/>
  <c r="R761" i="10"/>
  <c r="R381" i="10"/>
  <c r="R2946" i="10"/>
  <c r="R1141" i="10"/>
  <c r="R1711" i="10"/>
  <c r="R3231" i="10"/>
  <c r="R2281" i="10"/>
  <c r="R856" i="10"/>
  <c r="R2376" i="10"/>
  <c r="R951" i="10"/>
  <c r="R571" i="10"/>
  <c r="R3421" i="10"/>
  <c r="R2566" i="10"/>
  <c r="R3041" i="10"/>
  <c r="R1521" i="10"/>
  <c r="R191" i="10"/>
  <c r="R2186" i="10"/>
  <c r="R1616" i="10"/>
  <c r="R2851" i="10"/>
  <c r="R1996" i="10"/>
  <c r="R666" i="10"/>
  <c r="R1806" i="10"/>
  <c r="R3326" i="10"/>
  <c r="R2756" i="10"/>
  <c r="R313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1521" i="10" l="1"/>
  <c r="S2566" i="10"/>
  <c r="S1426" i="10"/>
  <c r="S3421" i="10"/>
  <c r="S2186" i="10"/>
  <c r="S3041" i="10"/>
  <c r="S3136" i="10"/>
  <c r="S381" i="10"/>
  <c r="S761" i="10"/>
  <c r="S1901" i="10"/>
  <c r="S1711" i="10"/>
  <c r="S666" i="10"/>
  <c r="S191" i="10"/>
  <c r="S571" i="10"/>
  <c r="S2376" i="10"/>
  <c r="S1141" i="10"/>
  <c r="S1046" i="10"/>
  <c r="S1331" i="10"/>
  <c r="S3516" i="10"/>
  <c r="S2756" i="10"/>
  <c r="S3326" i="10"/>
  <c r="S1616" i="10"/>
  <c r="S856" i="10"/>
  <c r="S1996" i="10"/>
  <c r="S2281" i="10"/>
  <c r="S2471" i="10"/>
  <c r="S2661" i="10"/>
  <c r="S2091" i="10"/>
  <c r="S2851" i="10"/>
  <c r="S3231" i="10"/>
  <c r="S1236" i="10"/>
  <c r="S951" i="10"/>
  <c r="S2946" i="10"/>
  <c r="S286" i="10"/>
  <c r="S180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<sst xmlns="http://schemas.openxmlformats.org/spreadsheetml/2006/main" count="525" uniqueCount="220">
  <si>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</si>
  <si>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</si>
  <si>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</si>
  <si>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</si>
  <si>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</si>
  <si>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</si>
  <si>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</si>
  <si>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</si>
  <si>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</si>
  <si>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</si>
  <si>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</si>
  <si>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</si>
  <si>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</si>
  <si>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</si>
  <si>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</si>
  <si>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</si>
  <si>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</si>
  <si>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</si>
  <si>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</si>
  <si>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</si>
  <si>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</si>
  <si>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</si>
  <si>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</si>
  <si>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</si>
  <si>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</si>
  <si>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</si>
  <si>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</si>
  <si>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</si>
  <si>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</si>
  <si>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</si>
  <si>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</si>
  <si>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</si>
  <si>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</si>
  <si>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</si>
  <si>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</si>
  <si>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</si>
  <si>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</si>
  <si>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</si>
  <si>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</si>
  <si>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</si>
  <si>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</si>
  <si>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</si>
  <si>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</si>
  <si>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</si>
  <si>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</si>
  <si>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</si>
  <si>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</si>
  <si>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</si>
  <si>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</si>
  <si>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</si>
  <si>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</si>
  <si>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</si>
  <si>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</si>
  <si>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</si>
  <si>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</si>
  <si>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</si>
  <si>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</si>
  <si>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</si>
  <si>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</si>
  <si>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</si>
  <si>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</si>
  <si>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</si>
  <si>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</si>
  <si>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</si>
  <si>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</si>
  <si>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</si>
  <si>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</si>
  <si>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</si>
  <si>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</si>
  <si>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</si>
  <si>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</si>
  <si>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</si>
  <si>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</si>
  <si>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</si>
  <si>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</si>
  <si>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</si>
  <si>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</si>
  <si>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</si>
  <si>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</si>
  <si>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</si>
  <si>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</si>
  <si>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</si>
  <si>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</si>
  <si>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</si>
  <si>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</si>
  <si>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</si>
  <si>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</si>
  <si>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</si>
  <si>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</si>
  <si>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</si>
  <si>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</si>
  <si>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</si>
  <si>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</si>
  <si>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</si>
  <si>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</si>
  <si>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</si>
  <si>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</si>
  <si>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</si>
  <si>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</si>
  <si>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</si>
  <si>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</si>
  <si>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</si>
  <si>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</si>
  <si>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</si>
  <si>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</si>
  <si>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</si>
  <si>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</si>
  <si>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</si>
  <si>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</si>
  <si>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</si>
  <si>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</si>
  <si>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</si>
  <si>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</si>
  <si>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</si>
  <si>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</si>
  <si>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</si>
  <si>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</si>
  <si>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</si>
  <si>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</si>
  <si>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</si>
  <si>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</si>
  <si>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</si>
  <si>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</si>
  <si>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</si>
  <si>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</si>
  <si>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</si>
  <si>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</si>
  <si>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</si>
  <si>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</si>
  <si>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</si>
  <si>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</si>
  <si>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</si>
  <si>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</si>
  <si>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</si>
  <si>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</si>
  <si>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</si>
  <si>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</si>
  <si>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</si>
  <si>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</si>
  <si>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</si>
  <si>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</si>
  <si>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</si>
  <si>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</si>
  <si>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</si>
  <si>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</si>
  <si>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</si>
  <si>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</si>
  <si>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</si>
  <si>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</si>
  <si>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</si>
  <si>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</si>
  <si>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</si>
  <si>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</si>
  <si>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</si>
  <si>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</si>
  <si>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</si>
  <si>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</si>
  <si>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</si>
  <si>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</si>
  <si>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</si>
  <si>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</si>
  <si>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</si>
  <si>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</si>
  <si>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</si>
  <si>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</si>
  <si>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</si>
  <si>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</si>
  <si>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</si>
  <si>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</si>
  <si>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</si>
  <si>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</si>
  <si>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</si>
  <si>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</si>
  <si>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</si>
  <si>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</si>
  <si>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</si>
  <si>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</si>
  <si>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</si>
  <si>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</si>
  <si>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</si>
  <si>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</si>
  <si>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</si>
  <si>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</si>
  <si>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</si>
  <si>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</si>
  <si>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</si>
  <si>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</si>
  <si>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</si>
  <si>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</si>
  <si>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</si>
  <si>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</si>
  <si>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</si>
  <si>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</si>
  <si>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</si>
  <si>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</si>
  <si>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</si>
  <si>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</si>
  <si>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</si>
  <si>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</si>
  <si>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</si>
  <si>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</si>
  <si>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</si>
  <si>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</si>
  <si>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</si>
  <si>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</si>
  <si>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</si>
  <si>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</si>
  <si>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</si>
  <si>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</si>
  <si>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</si>
  <si>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</si>
  <si>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</si>
  <si>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</si>
  <si>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</si>
  <si>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</si>
  <si>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</si>
  <si>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</si>
  <si>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</si>
  <si>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</si>
  <si>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Feuchter Gemeindewerke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</si>
</sst>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30" fillId="21" borderId="1" xfId="1" applyFont="1" applyFill="1" applyBorder="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23" fillId="21" borderId="1" xfId="0" applyFont="1" applyFill="1" applyBorder="1" applyAlignment="1">
      <alignment wrapText="1"/>
    </xf>
    <xf numFmtId="49" fontId="26" fillId="24" borderId="1" xfId="0" applyNumberFormat="1" applyFont="1" applyFill="1" applyBorder="1" applyAlignment="1">
      <alignment horizontal="center" vertical="center" wrapText="1"/>
    </xf>
    <xf numFmtId="49" fontId="26" fillId="24" borderId="1" xfId="0" applyNumberFormat="1" applyFont="1" applyFill="1" applyBorder="1" applyAlignment="1">
      <alignment horizontal="center" vertical="center"/>
    </xf>
    <xf numFmtId="49" fontId="26" fillId="25" borderId="1" xfId="0" applyNumberFormat="1" applyFont="1" applyFill="1" applyBorder="1" applyAlignment="1">
      <alignment horizontal="center" vertical="center"/>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49" fontId="26" fillId="28" borderId="1" xfId="0" applyNumberFormat="1" applyFont="1" applyFill="1" applyBorder="1" applyAlignment="1">
      <alignment horizontal="center" vertical="center"/>
    </xf>
    <xf numFmtId="0" fontId="23" fillId="0" borderId="5" xfId="0" applyFont="1" applyBorder="1" applyAlignment="1">
      <alignment vertical="center"/>
    </xf>
    <xf numFmtId="0" fontId="23" fillId="23" borderId="1" xfId="0" applyFont="1" applyFill="1" applyBorder="1" applyAlignment="1">
      <alignment vertical="center" wrapText="1"/>
    </xf>
    <xf numFmtId="0" fontId="23" fillId="23" borderId="1" xfId="0" applyFont="1" applyFill="1" applyBorder="1" applyAlignment="1">
      <alignment horizontal="center" vertical="center"/>
    </xf>
    <xf numFmtId="0" fontId="29" fillId="0" borderId="0" xfId="0" applyFont="1" applyAlignment="1">
      <alignment vertical="center"/>
    </xf>
    <xf numFmtId="0" fontId="23" fillId="21" borderId="1" xfId="0" applyFont="1" applyFill="1" applyBorder="1" applyAlignment="1">
      <alignment horizontal="center" vertical="center"/>
    </xf>
    <xf numFmtId="0" fontId="23" fillId="21" borderId="1" xfId="0" applyFont="1" applyFill="1" applyBorder="1" applyAlignment="1">
      <alignment vertical="center" wrapText="1"/>
    </xf>
    <xf numFmtId="0" fontId="30" fillId="0" borderId="1" xfId="0" applyFont="1" applyBorder="1" applyAlignment="1">
      <alignment horizontal="center" vertical="center"/>
    </xf>
    <xf numFmtId="0" fontId="30" fillId="0" borderId="1" xfId="0" applyFont="1" applyBorder="1" applyAlignment="1">
      <alignment vertical="center" wrapText="1"/>
    </xf>
    <xf numFmtId="0" fontId="31" fillId="21" borderId="1" xfId="0" applyFont="1" applyFill="1" applyBorder="1" applyAlignment="1">
      <alignment horizontal="center" vertical="center"/>
    </xf>
    <xf numFmtId="0" fontId="31" fillId="21" borderId="1" xfId="0" applyFont="1" applyFill="1" applyBorder="1" applyAlignment="1">
      <alignment vertical="center" wrapText="1"/>
    </xf>
    <xf numFmtId="49" fontId="30" fillId="0" borderId="1" xfId="0" applyNumberFormat="1" applyFont="1" applyBorder="1" applyAlignment="1">
      <alignment horizontal="center" vertical="center"/>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horizontal="center" vertical="center"/>
    </xf>
    <xf numFmtId="0" fontId="26" fillId="0" borderId="1" xfId="0" applyFont="1" applyBorder="1" applyAlignment="1">
      <alignment vertical="center" wrapText="1"/>
    </xf>
    <xf numFmtId="49" fontId="26" fillId="0" borderId="1" xfId="0" applyNumberFormat="1" applyFont="1" applyBorder="1" applyAlignment="1">
      <alignment horizontal="center" vertical="center"/>
    </xf>
    <xf numFmtId="0" fontId="26" fillId="24" borderId="1" xfId="0" applyFont="1" applyFill="1" applyBorder="1" applyAlignment="1">
      <alignment vertical="center" wrapText="1"/>
    </xf>
    <xf numFmtId="0" fontId="26" fillId="26" borderId="1" xfId="0" applyFont="1" applyFill="1" applyBorder="1" applyAlignment="1">
      <alignment vertical="center" wrapText="1"/>
    </xf>
    <xf numFmtId="0" fontId="26" fillId="25" borderId="1" xfId="0" applyFont="1" applyFill="1" applyBorder="1" applyAlignment="1">
      <alignment vertical="center" wrapText="1"/>
    </xf>
    <xf numFmtId="0" fontId="26" fillId="27" borderId="1" xfId="0" applyFont="1" applyFill="1" applyBorder="1" applyAlignment="1">
      <alignment vertical="center" wrapText="1"/>
    </xf>
    <xf numFmtId="0" fontId="26" fillId="28" borderId="1" xfId="0" applyFont="1" applyFill="1" applyBorder="1" applyAlignment="1">
      <alignment vertical="center" wrapText="1"/>
    </xf>
    <xf numFmtId="0" fontId="29" fillId="0" borderId="0" xfId="0" applyFont="1" applyAlignment="1">
      <alignment vertical="center" wrapText="1"/>
    </xf>
    <xf numFmtId="8" fontId="29" fillId="0" borderId="0" xfId="0" applyNumberFormat="1" applyFont="1" applyAlignment="1">
      <alignment vertical="center"/>
    </xf>
    <xf numFmtId="171" fontId="32" fillId="22" borderId="1" xfId="66" applyNumberFormat="1" applyFill="1" applyBorder="1" applyAlignment="1" applyProtection="1">
      <alignment horizontal="center" vertical="center"/>
      <protection locked="0"/>
    </xf>
    <xf numFmtId="6" fontId="29"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10000360</v>
      </c>
    </row>
    <row r="7" spans="1:3" ht="21" customHeight="1">
      <c r="B7" s="2" t="s">
        <v>25</v>
      </c>
      <c r="C7" s="50"/>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3" zoomScale="85" zoomScaleNormal="85" workbookViewId="0">
      <selection activeCell="B9" sqref="B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69" t="s">
        <v>22</v>
      </c>
      <c r="B1" s="70" t="s">
        <v>19</v>
      </c>
      <c r="C1" s="68"/>
    </row>
    <row r="2" spans="1:3" ht="71.25">
      <c r="A2" s="4"/>
      <c r="B2" s="41" t="s">
        <v>23</v>
      </c>
      <c r="C2" s="41" t="s">
        <v>85</v>
      </c>
    </row>
    <row r="3" spans="1:3" ht="15.75">
      <c r="A3" s="43" t="s">
        <v>20</v>
      </c>
      <c r="B3" s="44" t="s">
        <v>0</v>
      </c>
      <c r="C3" s="45"/>
    </row>
    <row r="4" spans="1:3" ht="85.5">
      <c r="A4" s="38">
        <v>1</v>
      </c>
      <c r="B4" s="39" t="s">
        <v>59</v>
      </c>
      <c r="C4" s="41" t="s">
        <v>86</v>
      </c>
    </row>
    <row r="5" spans="1:3" ht="42.75">
      <c r="A5" s="38">
        <v>2</v>
      </c>
      <c r="B5" s="39" t="s">
        <v>31</v>
      </c>
      <c r="C5" s="41" t="s">
        <v>211</v>
      </c>
    </row>
    <row r="6" spans="1:3" ht="15.75">
      <c r="A6" s="43" t="s">
        <v>2</v>
      </c>
      <c r="B6" s="44" t="s">
        <v>1</v>
      </c>
      <c r="C6" s="45"/>
    </row>
    <row r="7" spans="1:3" ht="28.5">
      <c r="A7" s="40">
        <v>1</v>
      </c>
      <c r="B7" s="39" t="s">
        <v>158</v>
      </c>
      <c r="C7" s="41" t="s">
        <v>161</v>
      </c>
    </row>
    <row r="8" spans="1:3">
      <c r="A8" s="48" t="s">
        <v>75</v>
      </c>
      <c r="B8" s="39" t="s">
        <v>159</v>
      </c>
      <c r="C8" s="41" t="s">
        <v>162</v>
      </c>
    </row>
    <row r="9" spans="1:3" ht="28.5">
      <c r="A9" s="48" t="s">
        <v>89</v>
      </c>
      <c r="B9" s="39" t="s">
        <v>160</v>
      </c>
      <c r="C9" s="41" t="s">
        <v>76</v>
      </c>
    </row>
    <row r="10" spans="1:3" ht="28.5">
      <c r="A10" s="48" t="s">
        <v>100</v>
      </c>
      <c r="B10" s="39" t="s">
        <v>87</v>
      </c>
      <c r="C10" s="41" t="s">
        <v>163</v>
      </c>
    </row>
    <row r="11" spans="1:3">
      <c r="A11" s="40">
        <v>2</v>
      </c>
      <c r="B11" s="39" t="s">
        <v>36</v>
      </c>
      <c r="C11" s="41" t="s">
        <v>66</v>
      </c>
    </row>
    <row r="12" spans="1:3">
      <c r="A12" s="21">
        <v>3</v>
      </c>
      <c r="B12" s="22" t="s">
        <v>58</v>
      </c>
      <c r="C12" s="41" t="s">
        <v>67</v>
      </c>
    </row>
    <row r="13" spans="1:3" ht="15.75">
      <c r="A13" s="43" t="s">
        <v>3</v>
      </c>
      <c r="B13" s="44" t="s">
        <v>5</v>
      </c>
      <c r="C13" s="45"/>
    </row>
    <row r="14" spans="1:3" s="51" customFormat="1">
      <c r="A14" s="38">
        <v>1</v>
      </c>
      <c r="B14" s="41" t="s">
        <v>37</v>
      </c>
      <c r="C14" s="41" t="s">
        <v>88</v>
      </c>
    </row>
    <row r="15" spans="1:3" s="51" customFormat="1">
      <c r="A15" s="52" t="s">
        <v>75</v>
      </c>
      <c r="B15" s="41" t="s">
        <v>96</v>
      </c>
      <c r="C15" s="41" t="s">
        <v>81</v>
      </c>
    </row>
    <row r="16" spans="1:3" s="51" customFormat="1">
      <c r="A16" s="52" t="s">
        <v>89</v>
      </c>
      <c r="B16" s="41" t="s">
        <v>90</v>
      </c>
      <c r="C16" s="41" t="s">
        <v>91</v>
      </c>
    </row>
    <row r="17" spans="1:3" ht="15.75">
      <c r="A17" s="43" t="s">
        <v>4</v>
      </c>
      <c r="B17" s="44" t="s">
        <v>32</v>
      </c>
      <c r="C17" s="45"/>
    </row>
    <row r="18" spans="1:3" ht="28.5">
      <c r="A18" s="40">
        <v>1</v>
      </c>
      <c r="B18" s="41" t="s">
        <v>165</v>
      </c>
      <c r="C18" s="41" t="s">
        <v>92</v>
      </c>
    </row>
    <row r="19" spans="1:3">
      <c r="A19" s="53">
        <v>2</v>
      </c>
      <c r="B19" s="22" t="s">
        <v>38</v>
      </c>
      <c r="C19" s="41" t="s">
        <v>93</v>
      </c>
    </row>
    <row r="20" spans="1:3">
      <c r="A20" s="48" t="s">
        <v>97</v>
      </c>
      <c r="B20" s="20" t="s">
        <v>39</v>
      </c>
      <c r="C20" s="41" t="s">
        <v>94</v>
      </c>
    </row>
    <row r="21" spans="1:3">
      <c r="A21" s="48" t="s">
        <v>98</v>
      </c>
      <c r="B21" s="20" t="s">
        <v>79</v>
      </c>
      <c r="C21" s="41" t="s">
        <v>95</v>
      </c>
    </row>
    <row r="22" spans="1:3">
      <c r="A22" s="40">
        <v>3</v>
      </c>
      <c r="B22" s="22" t="s">
        <v>40</v>
      </c>
      <c r="C22" s="41" t="s">
        <v>112</v>
      </c>
    </row>
    <row r="23" spans="1:3">
      <c r="A23" s="48" t="s">
        <v>99</v>
      </c>
      <c r="B23" s="22" t="s">
        <v>57</v>
      </c>
      <c r="C23" s="41" t="s">
        <v>109</v>
      </c>
    </row>
    <row r="24" spans="1:3">
      <c r="A24" s="48"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48" t="s">
        <v>105</v>
      </c>
      <c r="B29" s="2" t="s">
        <v>166</v>
      </c>
      <c r="C29" s="54" t="s">
        <v>110</v>
      </c>
    </row>
    <row r="30" spans="1:3">
      <c r="A30" s="48" t="s">
        <v>106</v>
      </c>
      <c r="B30" s="2" t="s">
        <v>107</v>
      </c>
      <c r="C30" s="54" t="s">
        <v>111</v>
      </c>
    </row>
    <row r="31" spans="1:3" ht="15.75">
      <c r="A31" s="43" t="s">
        <v>21</v>
      </c>
      <c r="B31" s="44" t="s">
        <v>73</v>
      </c>
      <c r="C31" s="45"/>
    </row>
    <row r="32" spans="1:3">
      <c r="A32" s="38">
        <v>1</v>
      </c>
      <c r="B32" s="39" t="s">
        <v>167</v>
      </c>
      <c r="C32" s="41" t="s">
        <v>71</v>
      </c>
    </row>
    <row r="33" spans="1:3">
      <c r="A33" s="48" t="s">
        <v>75</v>
      </c>
      <c r="B33" s="39" t="s">
        <v>168</v>
      </c>
      <c r="C33" s="41" t="s">
        <v>71</v>
      </c>
    </row>
    <row r="34" spans="1:3">
      <c r="A34" s="48" t="s">
        <v>89</v>
      </c>
      <c r="B34" s="39" t="s">
        <v>169</v>
      </c>
      <c r="C34" s="41" t="s">
        <v>71</v>
      </c>
    </row>
    <row r="35" spans="1:3">
      <c r="A35" s="48" t="s">
        <v>100</v>
      </c>
      <c r="B35" s="39" t="s">
        <v>170</v>
      </c>
      <c r="C35" s="41" t="s">
        <v>71</v>
      </c>
    </row>
    <row r="36" spans="1:3">
      <c r="A36" s="48" t="s">
        <v>101</v>
      </c>
      <c r="B36" s="39" t="s">
        <v>171</v>
      </c>
      <c r="C36" s="41" t="s">
        <v>71</v>
      </c>
    </row>
    <row r="37" spans="1:3">
      <c r="A37" s="48"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3" t="s">
        <v>72</v>
      </c>
      <c r="B42" s="44" t="s">
        <v>74</v>
      </c>
      <c r="C42" s="45"/>
    </row>
    <row r="43" spans="1:3">
      <c r="A43" s="38">
        <v>1</v>
      </c>
      <c r="B43" s="39" t="s">
        <v>186</v>
      </c>
      <c r="C43" s="41" t="s">
        <v>108</v>
      </c>
    </row>
    <row r="44" spans="1:3" ht="15.75">
      <c r="A44" s="43" t="s">
        <v>144</v>
      </c>
      <c r="B44" s="44" t="s">
        <v>157</v>
      </c>
      <c r="C44" s="45"/>
    </row>
    <row r="45" spans="1:3" ht="128.25">
      <c r="A45" s="4"/>
      <c r="B45" s="41" t="s">
        <v>23</v>
      </c>
      <c r="C45" s="41" t="s">
        <v>164</v>
      </c>
    </row>
    <row r="46" spans="1:3" ht="114">
      <c r="A46" s="48" t="s">
        <v>147</v>
      </c>
      <c r="B46" s="41" t="s">
        <v>189</v>
      </c>
      <c r="C46" s="41" t="s">
        <v>217</v>
      </c>
    </row>
    <row r="47" spans="1:3">
      <c r="A47" s="48" t="s">
        <v>205</v>
      </c>
      <c r="B47" s="41" t="s">
        <v>208</v>
      </c>
      <c r="C47" s="41" t="s">
        <v>210</v>
      </c>
    </row>
    <row r="48" spans="1:3">
      <c r="A48" s="48" t="s">
        <v>206</v>
      </c>
      <c r="B48" s="41" t="s">
        <v>207</v>
      </c>
      <c r="C48" s="41" t="s">
        <v>209</v>
      </c>
    </row>
    <row r="49" spans="1:3">
      <c r="A49" s="66"/>
      <c r="B49" s="67"/>
      <c r="C49" s="55"/>
    </row>
    <row r="50" spans="1:3" ht="26.25">
      <c r="A50" s="69" t="s">
        <v>187</v>
      </c>
      <c r="B50" s="71" t="s">
        <v>33</v>
      </c>
      <c r="C50" s="3"/>
    </row>
    <row r="51" spans="1:3" ht="26.25">
      <c r="A51" s="26"/>
      <c r="B51" s="46" t="s">
        <v>29</v>
      </c>
      <c r="C51" s="3"/>
    </row>
    <row r="52" spans="1:3" ht="28.5">
      <c r="A52" s="27"/>
      <c r="B52" s="46" t="s">
        <v>27</v>
      </c>
      <c r="C52" s="3"/>
    </row>
    <row r="53" spans="1:3">
      <c r="A53" s="27"/>
      <c r="B53" s="46" t="s">
        <v>26</v>
      </c>
      <c r="C53" s="3"/>
    </row>
    <row r="54" spans="1:3" ht="42.75">
      <c r="A54" s="27"/>
      <c r="B54" s="46" t="s">
        <v>70</v>
      </c>
      <c r="C54" s="3"/>
    </row>
    <row r="55" spans="1:3" ht="42.75">
      <c r="A55" s="27"/>
      <c r="B55" s="46" t="s">
        <v>77</v>
      </c>
      <c r="C55" s="3"/>
    </row>
    <row r="56" spans="1:3" ht="28.5">
      <c r="A56" s="28"/>
      <c r="B56" s="47" t="s">
        <v>55</v>
      </c>
      <c r="C56" s="3"/>
    </row>
    <row r="57" spans="1:3">
      <c r="A57" s="3"/>
      <c r="B57" s="55"/>
      <c r="C57" s="3"/>
    </row>
    <row r="58" spans="1:3" ht="26.25">
      <c r="A58" s="69" t="s">
        <v>30</v>
      </c>
      <c r="B58" s="71" t="s">
        <v>34</v>
      </c>
    </row>
    <row r="59" spans="1:3" ht="42.75">
      <c r="A59" s="26"/>
      <c r="B59" s="46" t="s">
        <v>35</v>
      </c>
    </row>
    <row r="60" spans="1:3" ht="28.5">
      <c r="A60" s="27"/>
      <c r="B60" s="46" t="s">
        <v>27</v>
      </c>
    </row>
    <row r="61" spans="1:3">
      <c r="A61" s="27"/>
      <c r="B61" s="46" t="s">
        <v>26</v>
      </c>
    </row>
    <row r="62" spans="1:3" ht="42.75">
      <c r="A62" s="27"/>
      <c r="B62" s="46" t="s">
        <v>56</v>
      </c>
    </row>
    <row r="63" spans="1:3" ht="42.75">
      <c r="A63" s="27"/>
      <c r="B63" s="46" t="s">
        <v>77</v>
      </c>
    </row>
    <row r="64" spans="1:3" ht="28.5">
      <c r="A64" s="28"/>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0"/>
  <sheetViews>
    <sheetView showGridLines="0" zoomScale="70" zoomScaleNormal="70" workbookViewId="0">
      <selection activeCell="Z20" sqref="Z20"/>
    </sheetView>
  </sheetViews>
  <sheetFormatPr baseColWidth="10" defaultColWidth="11.42578125" defaultRowHeight="15.75"/>
  <cols>
    <col min="1" max="1" width="6.28515625" style="82" customWidth="1"/>
    <col min="2" max="2" width="87.7109375" style="102" customWidth="1"/>
    <col min="3" max="19" width="19.140625" style="82" customWidth="1"/>
    <col min="20" max="16384" width="11.42578125" style="82"/>
  </cols>
  <sheetData>
    <row r="1" spans="1:19" ht="26.25" customHeight="1">
      <c r="A1" s="79"/>
      <c r="B1" s="80" t="s">
        <v>24</v>
      </c>
      <c r="C1" s="81">
        <v>2006</v>
      </c>
      <c r="D1" s="81">
        <v>2007</v>
      </c>
      <c r="E1" s="81">
        <v>2008</v>
      </c>
      <c r="F1" s="81">
        <v>2009</v>
      </c>
      <c r="G1" s="81">
        <v>2010</v>
      </c>
      <c r="H1" s="81">
        <v>2011</v>
      </c>
      <c r="I1" s="81">
        <v>2012</v>
      </c>
      <c r="J1" s="81">
        <v>2013</v>
      </c>
      <c r="K1" s="81">
        <v>2014</v>
      </c>
      <c r="L1" s="81">
        <v>2015</v>
      </c>
      <c r="M1" s="81">
        <v>2016</v>
      </c>
      <c r="N1" s="81">
        <v>2017</v>
      </c>
      <c r="O1" s="81">
        <v>2018</v>
      </c>
      <c r="P1" s="81">
        <v>2019</v>
      </c>
      <c r="Q1" s="81">
        <v>2020</v>
      </c>
      <c r="R1" s="81">
        <v>2021</v>
      </c>
      <c r="S1" s="81">
        <v>2022</v>
      </c>
    </row>
    <row r="2" spans="1:19" ht="18.75" customHeight="1">
      <c r="A2" s="83" t="s">
        <v>20</v>
      </c>
      <c r="B2" s="84" t="s">
        <v>0</v>
      </c>
      <c r="C2" s="42"/>
      <c r="D2" s="42"/>
      <c r="E2" s="42"/>
      <c r="F2" s="42"/>
      <c r="G2" s="42"/>
      <c r="H2" s="42"/>
      <c r="I2" s="42"/>
      <c r="J2" s="42"/>
      <c r="K2" s="42"/>
      <c r="L2" s="42"/>
      <c r="M2" s="42"/>
      <c r="N2" s="42"/>
      <c r="O2" s="42"/>
      <c r="P2" s="42"/>
      <c r="Q2" s="42"/>
      <c r="R2" s="42"/>
      <c r="S2" s="42"/>
    </row>
    <row r="3" spans="1:19" ht="18.75" customHeight="1">
      <c r="A3" s="85">
        <v>1</v>
      </c>
      <c r="B3" s="86" t="s">
        <v>59</v>
      </c>
      <c r="C3" s="24">
        <v>19370.4608605379</v>
      </c>
      <c r="D3" s="24">
        <v>17776.139608814654</v>
      </c>
      <c r="E3" s="24">
        <v>15863.195083120547</v>
      </c>
      <c r="F3" s="24">
        <v>18440.061704326439</v>
      </c>
      <c r="G3" s="24">
        <v>19602.163660352609</v>
      </c>
      <c r="H3" s="24">
        <v>21059.233023736098</v>
      </c>
      <c r="I3" s="24">
        <v>20094.196228325469</v>
      </c>
      <c r="J3" s="24">
        <v>20008.907906781129</v>
      </c>
      <c r="K3" s="24">
        <v>20382.776999066271</v>
      </c>
      <c r="L3" s="24">
        <v>23252.347093791581</v>
      </c>
      <c r="M3" s="24">
        <v>21535.714538801982</v>
      </c>
      <c r="N3" s="24">
        <v>20486.858802536022</v>
      </c>
      <c r="O3" s="24">
        <v>20869.82</v>
      </c>
      <c r="P3" s="24">
        <v>22506.12</v>
      </c>
      <c r="Q3" s="24">
        <v>22959.9</v>
      </c>
      <c r="R3" s="24">
        <v>20165.740000000002</v>
      </c>
      <c r="S3" s="24">
        <v>19451.777964039269</v>
      </c>
    </row>
    <row r="4" spans="1:19" ht="18.75" customHeight="1">
      <c r="A4" s="85">
        <v>2</v>
      </c>
      <c r="B4" s="86" t="s">
        <v>31</v>
      </c>
      <c r="C4" s="24">
        <v>12.106538037836188</v>
      </c>
      <c r="D4" s="24">
        <v>11.110087255509159</v>
      </c>
      <c r="E4" s="24">
        <v>9.914496926950342</v>
      </c>
      <c r="F4" s="24">
        <v>11.525038565204024</v>
      </c>
      <c r="G4" s="24">
        <v>12.251352287720382</v>
      </c>
      <c r="H4" s="24">
        <v>13.162020639835061</v>
      </c>
      <c r="I4" s="24">
        <v>12.558872642703419</v>
      </c>
      <c r="J4" s="24">
        <v>12.505567441738206</v>
      </c>
      <c r="K4" s="24">
        <v>12.73923562441642</v>
      </c>
      <c r="L4" s="24">
        <v>14.532716933619739</v>
      </c>
      <c r="M4" s="24">
        <v>13.459821586751239</v>
      </c>
      <c r="N4" s="24">
        <v>12.804286751585014</v>
      </c>
      <c r="O4" s="24">
        <v>12.71</v>
      </c>
      <c r="P4" s="24">
        <v>13.74</v>
      </c>
      <c r="Q4" s="24">
        <v>14.55</v>
      </c>
      <c r="R4" s="24">
        <v>12.58</v>
      </c>
      <c r="S4" s="24">
        <v>12.249230455944124</v>
      </c>
    </row>
    <row r="5" spans="1:19" ht="18.75" customHeight="1">
      <c r="A5" s="87" t="s">
        <v>2</v>
      </c>
      <c r="B5" s="88" t="s">
        <v>1</v>
      </c>
      <c r="C5" s="42"/>
      <c r="D5" s="42"/>
      <c r="E5" s="42"/>
      <c r="F5" s="42"/>
      <c r="G5" s="42"/>
      <c r="H5" s="42"/>
      <c r="I5" s="42"/>
      <c r="J5" s="42"/>
      <c r="K5" s="42"/>
      <c r="L5" s="42"/>
      <c r="M5" s="42"/>
      <c r="N5" s="42"/>
      <c r="O5" s="42"/>
      <c r="P5" s="42"/>
      <c r="Q5" s="42"/>
      <c r="R5" s="42"/>
      <c r="S5" s="42"/>
    </row>
    <row r="6" spans="1:19" ht="18.75" customHeight="1">
      <c r="A6" s="85">
        <v>1</v>
      </c>
      <c r="B6" s="86" t="s">
        <v>158</v>
      </c>
      <c r="C6" s="25">
        <v>3037450.2600000002</v>
      </c>
      <c r="D6" s="25">
        <v>2617021.7799999998</v>
      </c>
      <c r="E6" s="25">
        <v>2735472.4499999997</v>
      </c>
      <c r="F6" s="25">
        <v>2970685.37</v>
      </c>
      <c r="G6" s="25">
        <v>2962751.99</v>
      </c>
      <c r="H6" s="25">
        <v>3009810.34</v>
      </c>
      <c r="I6" s="25">
        <v>3225145.36</v>
      </c>
      <c r="J6" s="25">
        <v>3548610.3499999996</v>
      </c>
      <c r="K6" s="25">
        <v>3636190.06</v>
      </c>
      <c r="L6" s="25">
        <v>3834123.12</v>
      </c>
      <c r="M6" s="25">
        <v>4009044.23</v>
      </c>
      <c r="N6" s="25">
        <v>4370011.8100000005</v>
      </c>
      <c r="O6" s="25">
        <v>4229517.47</v>
      </c>
      <c r="P6" s="25">
        <v>4471026.01</v>
      </c>
      <c r="Q6" s="25">
        <v>4380607.3</v>
      </c>
      <c r="R6" s="25">
        <v>4334134.97</v>
      </c>
      <c r="S6" s="25">
        <v>4477197.68</v>
      </c>
    </row>
    <row r="7" spans="1:19" ht="18.75" customHeight="1">
      <c r="A7" s="89" t="s">
        <v>75</v>
      </c>
      <c r="B7" s="86" t="s">
        <v>159</v>
      </c>
      <c r="C7" s="25">
        <v>177719.96999999997</v>
      </c>
      <c r="D7" s="25">
        <v>198243.77000000002</v>
      </c>
      <c r="E7" s="25">
        <v>368459.77999999997</v>
      </c>
      <c r="F7" s="25">
        <v>469426.22</v>
      </c>
      <c r="G7" s="25">
        <v>480950.77</v>
      </c>
      <c r="H7" s="25">
        <v>618288.04</v>
      </c>
      <c r="I7" s="25">
        <v>685254.29999999993</v>
      </c>
      <c r="J7" s="25">
        <v>840367.41</v>
      </c>
      <c r="K7" s="25">
        <v>962872.94</v>
      </c>
      <c r="L7" s="25">
        <v>870474.39000000013</v>
      </c>
      <c r="M7" s="25">
        <v>999901.48</v>
      </c>
      <c r="N7" s="25">
        <v>1040366.12</v>
      </c>
      <c r="O7" s="25">
        <v>1084975.7500000002</v>
      </c>
      <c r="P7" s="25">
        <v>1215445.6599999999</v>
      </c>
      <c r="Q7" s="25">
        <v>1189835</v>
      </c>
      <c r="R7" s="25">
        <v>1234383.44</v>
      </c>
      <c r="S7" s="25">
        <v>1353354.1900000002</v>
      </c>
    </row>
    <row r="8" spans="1:19" ht="18.75" customHeight="1">
      <c r="A8" s="89" t="s">
        <v>89</v>
      </c>
      <c r="B8" s="86" t="s">
        <v>160</v>
      </c>
      <c r="C8" s="25">
        <v>347790.69</v>
      </c>
      <c r="D8" s="25">
        <v>338107.87</v>
      </c>
      <c r="E8" s="25">
        <v>340464.9</v>
      </c>
      <c r="F8" s="25">
        <v>341629.62</v>
      </c>
      <c r="G8" s="25">
        <v>341343.15</v>
      </c>
      <c r="H8" s="25">
        <v>333112.52999999997</v>
      </c>
      <c r="I8" s="25">
        <v>332693.33999999997</v>
      </c>
      <c r="J8" s="25">
        <v>335603.73</v>
      </c>
      <c r="K8" s="25">
        <v>322831.02</v>
      </c>
      <c r="L8" s="25">
        <v>324137.93</v>
      </c>
      <c r="M8" s="25">
        <v>325619.76</v>
      </c>
      <c r="N8" s="25">
        <v>315723.77</v>
      </c>
      <c r="O8" s="25">
        <v>307937.78000000003</v>
      </c>
      <c r="P8" s="25">
        <v>309123.86</v>
      </c>
      <c r="Q8" s="25">
        <v>318113.56</v>
      </c>
      <c r="R8" s="25">
        <v>325320.32999999996</v>
      </c>
      <c r="S8" s="25">
        <v>313001.13</v>
      </c>
    </row>
    <row r="9" spans="1:19" ht="31.5" customHeight="1">
      <c r="A9" s="89" t="s">
        <v>100</v>
      </c>
      <c r="B9" s="86" t="s">
        <v>87</v>
      </c>
      <c r="C9" s="25">
        <v>2859730.29</v>
      </c>
      <c r="D9" s="25">
        <v>2418778.0099999998</v>
      </c>
      <c r="E9" s="25">
        <v>2367012.67</v>
      </c>
      <c r="F9" s="25">
        <v>2501259.1500000004</v>
      </c>
      <c r="G9" s="25">
        <v>2481801.2200000002</v>
      </c>
      <c r="H9" s="25">
        <v>2391522.2999999998</v>
      </c>
      <c r="I9" s="25">
        <v>2539891.06</v>
      </c>
      <c r="J9" s="25">
        <v>2708242.9399999995</v>
      </c>
      <c r="K9" s="25">
        <v>2673317.12</v>
      </c>
      <c r="L9" s="25">
        <v>2963648.73</v>
      </c>
      <c r="M9" s="25">
        <v>3009142.75</v>
      </c>
      <c r="N9" s="25">
        <v>3329645.6900000004</v>
      </c>
      <c r="O9" s="25">
        <v>3144541.7199999997</v>
      </c>
      <c r="P9" s="25">
        <v>3255580.3499999996</v>
      </c>
      <c r="Q9" s="25">
        <v>3190772.3</v>
      </c>
      <c r="R9" s="25">
        <v>3099751.53</v>
      </c>
      <c r="S9" s="25">
        <v>3123843.4899999993</v>
      </c>
    </row>
    <row r="10" spans="1:19" ht="30">
      <c r="A10" s="85">
        <v>2</v>
      </c>
      <c r="B10" s="86"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85">
        <v>3</v>
      </c>
      <c r="B11" s="86" t="s">
        <v>58</v>
      </c>
      <c r="C11" s="25">
        <v>24518.899999999998</v>
      </c>
      <c r="D11" s="25">
        <v>52735.32</v>
      </c>
      <c r="E11" s="25">
        <v>49730.03</v>
      </c>
      <c r="F11" s="25">
        <v>30058.75</v>
      </c>
      <c r="G11" s="25">
        <v>36677.230000000003</v>
      </c>
      <c r="H11" s="25">
        <v>35733.75</v>
      </c>
      <c r="I11" s="25">
        <v>79271.509999999995</v>
      </c>
      <c r="J11" s="25">
        <v>111255.23</v>
      </c>
      <c r="K11" s="25">
        <v>69850.039999999994</v>
      </c>
      <c r="L11" s="25">
        <v>123912.6</v>
      </c>
      <c r="M11" s="25">
        <v>64894.89</v>
      </c>
      <c r="N11" s="25">
        <v>50873.67</v>
      </c>
      <c r="O11" s="25">
        <v>70196.67</v>
      </c>
      <c r="P11" s="25">
        <v>48723.59</v>
      </c>
      <c r="Q11" s="25">
        <v>97951.37000000001</v>
      </c>
      <c r="R11" s="25">
        <v>53714.44</v>
      </c>
      <c r="S11" s="25">
        <v>70586.460000000006</v>
      </c>
    </row>
    <row r="12" spans="1:19" ht="18.75" customHeight="1">
      <c r="A12" s="87" t="s">
        <v>3</v>
      </c>
      <c r="B12" s="88" t="s">
        <v>5</v>
      </c>
      <c r="C12" s="42"/>
      <c r="D12" s="42"/>
      <c r="E12" s="42"/>
      <c r="F12" s="42"/>
      <c r="G12" s="42"/>
      <c r="H12" s="42"/>
      <c r="I12" s="42"/>
      <c r="J12" s="42"/>
      <c r="K12" s="42"/>
      <c r="L12" s="42"/>
      <c r="M12" s="42"/>
      <c r="N12" s="42"/>
      <c r="O12" s="42"/>
      <c r="P12" s="42"/>
      <c r="Q12" s="42"/>
      <c r="R12" s="42"/>
      <c r="S12" s="42"/>
    </row>
    <row r="13" spans="1:19" ht="18.75" customHeight="1">
      <c r="A13" s="85">
        <v>1</v>
      </c>
      <c r="B13" s="86" t="s">
        <v>37</v>
      </c>
      <c r="C13" s="25">
        <v>587443.05999999994</v>
      </c>
      <c r="D13" s="25">
        <v>487219.17000000004</v>
      </c>
      <c r="E13" s="25">
        <v>407513.2699999999</v>
      </c>
      <c r="F13" s="25">
        <v>440078.21000000008</v>
      </c>
      <c r="G13" s="25">
        <v>484615.0793000001</v>
      </c>
      <c r="H13" s="25">
        <v>420592.07713519991</v>
      </c>
      <c r="I13" s="25">
        <v>663006.6</v>
      </c>
      <c r="J13" s="25">
        <v>783983.16</v>
      </c>
      <c r="K13" s="25">
        <v>932065.20192697155</v>
      </c>
      <c r="L13" s="25">
        <v>983801.81610817742</v>
      </c>
      <c r="M13" s="25">
        <v>1433569.5070695835</v>
      </c>
      <c r="N13" s="25">
        <v>1866189.8800000001</v>
      </c>
      <c r="O13" s="25">
        <v>1666740.1310802328</v>
      </c>
      <c r="P13" s="25">
        <v>1618122.5949799998</v>
      </c>
      <c r="Q13" s="25">
        <v>1626513.3894600009</v>
      </c>
      <c r="R13" s="25">
        <v>1249993.5739700003</v>
      </c>
      <c r="S13" s="25">
        <v>1242881.4200000002</v>
      </c>
    </row>
    <row r="14" spans="1:19" ht="30">
      <c r="A14" s="89" t="s">
        <v>75</v>
      </c>
      <c r="B14" s="86" t="s">
        <v>80</v>
      </c>
      <c r="C14" s="25">
        <v>570277.84</v>
      </c>
      <c r="D14" s="25">
        <v>508045.3112</v>
      </c>
      <c r="E14" s="25">
        <v>415265.04880000005</v>
      </c>
      <c r="F14" s="25">
        <v>437626.61050684931</v>
      </c>
      <c r="G14" s="25">
        <v>428403.97660000011</v>
      </c>
      <c r="H14" s="25">
        <v>396763.24</v>
      </c>
      <c r="I14" s="25">
        <v>566544.71340000012</v>
      </c>
      <c r="J14" s="25">
        <v>676771.72000000009</v>
      </c>
      <c r="K14" s="25">
        <v>810165.35</v>
      </c>
      <c r="L14" s="25">
        <v>874322.24</v>
      </c>
      <c r="M14" s="25">
        <v>962748</v>
      </c>
      <c r="N14" s="25">
        <v>1387683.69</v>
      </c>
      <c r="O14" s="25">
        <v>1250061</v>
      </c>
      <c r="P14" s="25">
        <v>1152613</v>
      </c>
      <c r="Q14" s="25">
        <v>1114700.97</v>
      </c>
      <c r="R14" s="25">
        <v>981970.22382054816</v>
      </c>
      <c r="S14" s="25">
        <v>1093790</v>
      </c>
    </row>
    <row r="15" spans="1:19" ht="18.75" customHeight="1">
      <c r="A15" s="89" t="s">
        <v>89</v>
      </c>
      <c r="B15" s="86" t="s">
        <v>90</v>
      </c>
      <c r="C15" s="25">
        <v>463.45</v>
      </c>
      <c r="D15" s="25">
        <v>0</v>
      </c>
      <c r="E15" s="25">
        <v>0</v>
      </c>
      <c r="F15" s="25">
        <v>158.80000000000001</v>
      </c>
      <c r="G15" s="25">
        <v>46551.619300000006</v>
      </c>
      <c r="H15" s="25">
        <v>414.81713520000005</v>
      </c>
      <c r="I15" s="25">
        <v>42957.439999999995</v>
      </c>
      <c r="J15" s="25">
        <v>36406.65</v>
      </c>
      <c r="K15" s="25">
        <v>64961.621926971551</v>
      </c>
      <c r="L15" s="25">
        <v>74598.146108177476</v>
      </c>
      <c r="M15" s="25">
        <v>76886.347069583557</v>
      </c>
      <c r="N15" s="25">
        <v>100656.78</v>
      </c>
      <c r="O15" s="25">
        <v>69552.661080232981</v>
      </c>
      <c r="P15" s="25">
        <v>73933.264980000007</v>
      </c>
      <c r="Q15" s="25">
        <v>63575.269460000003</v>
      </c>
      <c r="R15" s="25">
        <v>65134.003969999998</v>
      </c>
      <c r="S15" s="25">
        <v>72952.929999999993</v>
      </c>
    </row>
    <row r="16" spans="1:19" ht="18.75" customHeight="1">
      <c r="A16" s="87" t="s">
        <v>4</v>
      </c>
      <c r="B16" s="88" t="s">
        <v>32</v>
      </c>
      <c r="C16" s="42"/>
      <c r="D16" s="42"/>
      <c r="E16" s="42"/>
      <c r="F16" s="42"/>
      <c r="G16" s="42"/>
      <c r="H16" s="42"/>
      <c r="I16" s="42"/>
      <c r="J16" s="42"/>
      <c r="K16" s="42"/>
      <c r="L16" s="42"/>
      <c r="M16" s="42"/>
      <c r="N16" s="42"/>
      <c r="O16" s="42"/>
      <c r="P16" s="42"/>
      <c r="Q16" s="42"/>
      <c r="R16" s="42"/>
      <c r="S16" s="42"/>
    </row>
    <row r="17" spans="1:19" ht="18.75" customHeight="1">
      <c r="A17" s="85">
        <v>1</v>
      </c>
      <c r="B17" s="86" t="s">
        <v>165</v>
      </c>
      <c r="C17" s="25">
        <v>576080.13</v>
      </c>
      <c r="D17" s="25">
        <v>528664.79999999993</v>
      </c>
      <c r="E17" s="25">
        <v>486866.43</v>
      </c>
      <c r="F17" s="25">
        <v>582257.74</v>
      </c>
      <c r="G17" s="25">
        <v>626469.55000000005</v>
      </c>
      <c r="H17" s="25">
        <v>680522.07</v>
      </c>
      <c r="I17" s="25">
        <v>672888.31999999995</v>
      </c>
      <c r="J17" s="25">
        <v>680082.78</v>
      </c>
      <c r="K17" s="25">
        <v>703182.07</v>
      </c>
      <c r="L17" s="25">
        <v>814211.58000000007</v>
      </c>
      <c r="M17" s="25">
        <v>765412.95</v>
      </c>
      <c r="N17" s="25">
        <v>745246.15</v>
      </c>
      <c r="O17" s="25">
        <v>735876.14</v>
      </c>
      <c r="P17" s="25">
        <v>736497.98</v>
      </c>
      <c r="Q17" s="25">
        <v>857997.63000000012</v>
      </c>
      <c r="R17" s="25">
        <v>758065.26</v>
      </c>
      <c r="S17" s="25">
        <v>751663.17</v>
      </c>
    </row>
    <row r="18" spans="1:19" ht="18.75" customHeight="1">
      <c r="A18" s="90">
        <v>2</v>
      </c>
      <c r="B18" s="86" t="s">
        <v>38</v>
      </c>
      <c r="C18" s="25">
        <v>278411.18</v>
      </c>
      <c r="D18" s="25">
        <v>134967.85</v>
      </c>
      <c r="E18" s="25">
        <v>100451.07</v>
      </c>
      <c r="F18" s="25">
        <v>137245.28999999998</v>
      </c>
      <c r="G18" s="25">
        <v>136529.93</v>
      </c>
      <c r="H18" s="25">
        <v>215574.11</v>
      </c>
      <c r="I18" s="25">
        <v>59785.59</v>
      </c>
      <c r="J18" s="25">
        <v>43946.75</v>
      </c>
      <c r="K18" s="25">
        <v>61892.23</v>
      </c>
      <c r="L18" s="25">
        <v>67604.239999999991</v>
      </c>
      <c r="M18" s="25">
        <v>59737.97</v>
      </c>
      <c r="N18" s="25">
        <v>47150.3</v>
      </c>
      <c r="O18" s="25">
        <v>28193.37</v>
      </c>
      <c r="P18" s="25">
        <v>27939.51</v>
      </c>
      <c r="Q18" s="25">
        <v>23699.05</v>
      </c>
      <c r="R18" s="25">
        <v>384232.17000000004</v>
      </c>
      <c r="S18" s="25">
        <v>352460.08</v>
      </c>
    </row>
    <row r="19" spans="1:19" ht="18.75" customHeight="1">
      <c r="A19" s="89" t="s">
        <v>97</v>
      </c>
      <c r="B19" s="86"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9" t="s">
        <v>98</v>
      </c>
      <c r="B20" s="86"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85">
        <v>3</v>
      </c>
      <c r="B21" s="86" t="s">
        <v>40</v>
      </c>
      <c r="C21" s="25">
        <v>577092.73</v>
      </c>
      <c r="D21" s="25">
        <v>571004.48</v>
      </c>
      <c r="E21" s="25">
        <v>849578.92</v>
      </c>
      <c r="F21" s="25">
        <v>555492.13</v>
      </c>
      <c r="G21" s="25">
        <v>559437.91</v>
      </c>
      <c r="H21" s="25">
        <v>580630.28</v>
      </c>
      <c r="I21" s="25">
        <v>561554.11</v>
      </c>
      <c r="J21" s="25">
        <v>575626.11</v>
      </c>
      <c r="K21" s="25">
        <v>545196.57999999996</v>
      </c>
      <c r="L21" s="25">
        <v>577007.12000000011</v>
      </c>
      <c r="M21" s="25">
        <v>253209.36</v>
      </c>
      <c r="N21" s="25">
        <v>251150.82</v>
      </c>
      <c r="O21" s="25">
        <v>273874.40000000002</v>
      </c>
      <c r="P21" s="25">
        <v>294151.84999999998</v>
      </c>
      <c r="Q21" s="25">
        <v>281301.36</v>
      </c>
      <c r="R21" s="25">
        <v>331208.92</v>
      </c>
      <c r="S21" s="25">
        <v>355531.07</v>
      </c>
    </row>
    <row r="22" spans="1:19" ht="18.75" customHeight="1">
      <c r="A22" s="89" t="s">
        <v>99</v>
      </c>
      <c r="B22" s="86" t="s">
        <v>57</v>
      </c>
      <c r="C22" s="25">
        <v>346325.44</v>
      </c>
      <c r="D22" s="25">
        <v>337418.26</v>
      </c>
      <c r="E22" s="25">
        <v>339327.62</v>
      </c>
      <c r="F22" s="25">
        <v>341629.75</v>
      </c>
      <c r="G22" s="25">
        <v>341343.16</v>
      </c>
      <c r="H22" s="25">
        <v>333112.45</v>
      </c>
      <c r="I22" s="25">
        <v>332693.36</v>
      </c>
      <c r="J22" s="25">
        <v>335603.24</v>
      </c>
      <c r="K22" s="25">
        <v>316253.55</v>
      </c>
      <c r="L22" s="25">
        <v>317563.45</v>
      </c>
      <c r="M22" s="25">
        <v>0</v>
      </c>
      <c r="N22" s="25">
        <v>0</v>
      </c>
      <c r="O22" s="25">
        <v>0</v>
      </c>
      <c r="P22" s="25">
        <v>0</v>
      </c>
      <c r="Q22" s="25">
        <v>0</v>
      </c>
      <c r="R22" s="25">
        <v>0</v>
      </c>
      <c r="S22" s="25">
        <v>0</v>
      </c>
    </row>
    <row r="23" spans="1:19" ht="18.75" customHeight="1">
      <c r="A23" s="89" t="s">
        <v>103</v>
      </c>
      <c r="B23" s="86"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85">
        <v>4</v>
      </c>
      <c r="B24" s="86" t="s">
        <v>41</v>
      </c>
      <c r="C24" s="25">
        <v>291158.45</v>
      </c>
      <c r="D24" s="25">
        <v>280409.51</v>
      </c>
      <c r="E24" s="25">
        <v>273383.62</v>
      </c>
      <c r="F24" s="25">
        <v>261756.87</v>
      </c>
      <c r="G24" s="25">
        <v>255377.3</v>
      </c>
      <c r="H24" s="25">
        <v>242266.71</v>
      </c>
      <c r="I24" s="25">
        <v>239824.9</v>
      </c>
      <c r="J24" s="25">
        <v>246186.88</v>
      </c>
      <c r="K24" s="25">
        <v>240479.76</v>
      </c>
      <c r="L24" s="25">
        <v>242540.27000000002</v>
      </c>
      <c r="M24" s="25">
        <v>248448.37</v>
      </c>
      <c r="N24" s="25">
        <v>242135.67999999999</v>
      </c>
      <c r="O24" s="25">
        <v>213189.1</v>
      </c>
      <c r="P24" s="25">
        <v>245603.93</v>
      </c>
      <c r="Q24" s="25">
        <v>228426.64</v>
      </c>
      <c r="R24" s="25">
        <v>244764.43</v>
      </c>
      <c r="S24" s="25">
        <v>254138.23999999999</v>
      </c>
    </row>
    <row r="25" spans="1:19" ht="18.75" customHeight="1">
      <c r="A25" s="85">
        <v>5</v>
      </c>
      <c r="B25" s="86" t="s">
        <v>42</v>
      </c>
      <c r="C25" s="25">
        <v>24665.4</v>
      </c>
      <c r="D25" s="25">
        <v>86438.77</v>
      </c>
      <c r="E25" s="25">
        <v>82741.05</v>
      </c>
      <c r="F25" s="25">
        <v>31605</v>
      </c>
      <c r="G25" s="25">
        <v>27951.89</v>
      </c>
      <c r="H25" s="25">
        <v>28865.64</v>
      </c>
      <c r="I25" s="25">
        <v>9271.35</v>
      </c>
      <c r="J25" s="25">
        <v>2755.33</v>
      </c>
      <c r="K25" s="25">
        <v>1845.25</v>
      </c>
      <c r="L25" s="25">
        <v>445.09000000000003</v>
      </c>
      <c r="M25" s="25">
        <v>283.34000000000003</v>
      </c>
      <c r="N25" s="25">
        <v>198.86</v>
      </c>
      <c r="O25" s="25">
        <v>235.8</v>
      </c>
      <c r="P25" s="25">
        <v>225.06</v>
      </c>
      <c r="Q25" s="25">
        <v>152.88999999999999</v>
      </c>
      <c r="R25" s="25">
        <v>159.35</v>
      </c>
      <c r="S25" s="25">
        <v>217.96</v>
      </c>
    </row>
    <row r="26" spans="1:19" ht="18.75" customHeight="1">
      <c r="A26" s="85">
        <v>6</v>
      </c>
      <c r="B26" s="86" t="s">
        <v>43</v>
      </c>
      <c r="C26" s="25">
        <v>12853.78</v>
      </c>
      <c r="D26" s="25">
        <v>8505.43</v>
      </c>
      <c r="E26" s="25">
        <v>7050.22</v>
      </c>
      <c r="F26" s="25">
        <v>5544.45</v>
      </c>
      <c r="G26" s="25">
        <v>3986.34</v>
      </c>
      <c r="H26" s="25">
        <v>4333.8900000000003</v>
      </c>
      <c r="I26" s="25">
        <v>688.91</v>
      </c>
      <c r="J26" s="25">
        <v>0</v>
      </c>
      <c r="K26" s="25">
        <v>0</v>
      </c>
      <c r="L26" s="25">
        <v>0</v>
      </c>
      <c r="M26" s="25">
        <v>0</v>
      </c>
      <c r="N26" s="25">
        <v>470</v>
      </c>
      <c r="O26" s="25">
        <v>131</v>
      </c>
      <c r="P26" s="25">
        <v>-436</v>
      </c>
      <c r="Q26" s="25">
        <v>-94</v>
      </c>
      <c r="R26" s="25">
        <v>0</v>
      </c>
      <c r="S26" s="25">
        <v>0</v>
      </c>
    </row>
    <row r="27" spans="1:19" ht="18.75" customHeight="1">
      <c r="A27" s="85">
        <v>7</v>
      </c>
      <c r="B27" s="86" t="s">
        <v>60</v>
      </c>
      <c r="C27" s="25">
        <v>6308.920000000001</v>
      </c>
      <c r="D27" s="25">
        <v>12752.09</v>
      </c>
      <c r="E27" s="25">
        <v>61377.57</v>
      </c>
      <c r="F27" s="25">
        <v>185593.49</v>
      </c>
      <c r="G27" s="25">
        <v>22311.74</v>
      </c>
      <c r="H27" s="25">
        <v>18362.419999999998</v>
      </c>
      <c r="I27" s="25">
        <v>29381.01</v>
      </c>
      <c r="J27" s="25">
        <v>31091.87</v>
      </c>
      <c r="K27" s="25">
        <v>24048.69</v>
      </c>
      <c r="L27" s="25">
        <v>25959.050000000003</v>
      </c>
      <c r="M27" s="25">
        <v>14381.19</v>
      </c>
      <c r="N27" s="25">
        <v>275969.83</v>
      </c>
      <c r="O27" s="25">
        <v>30656.13</v>
      </c>
      <c r="P27" s="25">
        <v>12094.53</v>
      </c>
      <c r="Q27" s="25">
        <v>16304.34</v>
      </c>
      <c r="R27" s="25">
        <v>15613.66</v>
      </c>
      <c r="S27" s="25">
        <v>42758.91</v>
      </c>
    </row>
    <row r="28" spans="1:19" ht="18.75" customHeight="1">
      <c r="A28" s="91" t="s">
        <v>105</v>
      </c>
      <c r="B28" s="92"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91" t="s">
        <v>106</v>
      </c>
      <c r="B29" s="93"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83" t="s">
        <v>21</v>
      </c>
      <c r="B30" s="84" t="s">
        <v>73</v>
      </c>
      <c r="C30" s="42"/>
      <c r="D30" s="42"/>
      <c r="E30" s="42"/>
      <c r="F30" s="42"/>
      <c r="G30" s="42"/>
      <c r="H30" s="42"/>
      <c r="I30" s="42"/>
      <c r="J30" s="42"/>
      <c r="K30" s="42"/>
      <c r="L30" s="42"/>
      <c r="M30" s="42"/>
      <c r="N30" s="42"/>
      <c r="O30" s="42"/>
      <c r="P30" s="42"/>
      <c r="Q30" s="42"/>
      <c r="R30" s="42"/>
      <c r="S30" s="42"/>
    </row>
    <row r="31" spans="1:19" ht="18.75" customHeight="1">
      <c r="A31" s="94">
        <v>1</v>
      </c>
      <c r="B31" s="95" t="s">
        <v>167</v>
      </c>
      <c r="C31" s="25">
        <v>2782078.9320100001</v>
      </c>
      <c r="D31" s="25">
        <v>2937076.68</v>
      </c>
      <c r="E31" s="25">
        <v>2978872.165</v>
      </c>
      <c r="F31" s="25">
        <v>3008872.165</v>
      </c>
      <c r="G31" s="25">
        <v>3198872.165</v>
      </c>
      <c r="H31" s="25">
        <v>3287414.8560000001</v>
      </c>
      <c r="I31" s="25">
        <v>3283229.4846000001</v>
      </c>
      <c r="J31" s="25">
        <v>2776229.4846000001</v>
      </c>
      <c r="K31" s="25">
        <v>3262858.75</v>
      </c>
      <c r="L31" s="25">
        <v>3558858.7418</v>
      </c>
      <c r="M31" s="25">
        <v>3880162.6348000001</v>
      </c>
      <c r="N31" s="25">
        <v>3950424.1140000001</v>
      </c>
      <c r="O31" s="25">
        <v>4347554.853600001</v>
      </c>
      <c r="P31" s="25">
        <v>4619554.853600001</v>
      </c>
      <c r="Q31" s="25">
        <v>5175424.1140000001</v>
      </c>
      <c r="R31" s="25">
        <v>5143685.5932000009</v>
      </c>
      <c r="S31" s="25">
        <v>5407685.5932000009</v>
      </c>
    </row>
    <row r="32" spans="1:19" ht="18.75" customHeight="1">
      <c r="A32" s="96" t="s">
        <v>75</v>
      </c>
      <c r="B32" s="95" t="s">
        <v>168</v>
      </c>
      <c r="C32" s="25">
        <v>745500</v>
      </c>
      <c r="D32" s="25">
        <v>747000</v>
      </c>
      <c r="E32" s="25">
        <v>750000</v>
      </c>
      <c r="F32" s="25">
        <v>750000</v>
      </c>
      <c r="G32" s="25">
        <v>750000</v>
      </c>
      <c r="H32" s="25">
        <v>600000</v>
      </c>
      <c r="I32" s="25">
        <v>585000</v>
      </c>
      <c r="J32" s="25">
        <v>585000</v>
      </c>
      <c r="K32" s="25">
        <v>555000</v>
      </c>
      <c r="L32" s="25">
        <v>555000</v>
      </c>
      <c r="M32" s="25">
        <v>555000</v>
      </c>
      <c r="N32" s="25">
        <v>525000</v>
      </c>
      <c r="O32" s="25">
        <v>510000.00000000006</v>
      </c>
      <c r="P32" s="25">
        <v>510000.00000000006</v>
      </c>
      <c r="Q32" s="25">
        <v>525000</v>
      </c>
      <c r="R32" s="25">
        <v>495000</v>
      </c>
      <c r="S32" s="25">
        <v>495000</v>
      </c>
    </row>
    <row r="33" spans="1:19" ht="18.75" customHeight="1">
      <c r="A33" s="96" t="s">
        <v>89</v>
      </c>
      <c r="B33" s="95" t="s">
        <v>169</v>
      </c>
      <c r="C33" s="25">
        <v>2036578.9320100001</v>
      </c>
      <c r="D33" s="25">
        <v>2190076.6763400002</v>
      </c>
      <c r="E33" s="25">
        <v>2228872.165</v>
      </c>
      <c r="F33" s="25">
        <v>2258872.165</v>
      </c>
      <c r="G33" s="25">
        <v>2448872.165</v>
      </c>
      <c r="H33" s="25">
        <v>2687414.8560000001</v>
      </c>
      <c r="I33" s="25">
        <v>2698229.4846000001</v>
      </c>
      <c r="J33" s="25">
        <v>2776229.4846000001</v>
      </c>
      <c r="K33" s="25">
        <v>2707858.75</v>
      </c>
      <c r="L33" s="25">
        <v>3003858.7418</v>
      </c>
      <c r="M33" s="25">
        <v>3325162.6348000001</v>
      </c>
      <c r="N33" s="25">
        <v>3425424.1140000001</v>
      </c>
      <c r="O33" s="25">
        <v>3837554.8536000005</v>
      </c>
      <c r="P33" s="25">
        <v>4109554.8536000005</v>
      </c>
      <c r="Q33" s="25">
        <v>4650424.1140000001</v>
      </c>
      <c r="R33" s="25">
        <v>4648685.5932000009</v>
      </c>
      <c r="S33" s="25">
        <v>4890117.2562000006</v>
      </c>
    </row>
    <row r="34" spans="1:19" ht="18.75" customHeight="1">
      <c r="A34" s="96" t="s">
        <v>100</v>
      </c>
      <c r="B34" s="95"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22568.337</v>
      </c>
    </row>
    <row r="35" spans="1:19" ht="18.75" customHeight="1">
      <c r="A35" s="96" t="s">
        <v>101</v>
      </c>
      <c r="B35" s="95"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96" t="s">
        <v>102</v>
      </c>
      <c r="B36" s="95"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94">
        <v>2</v>
      </c>
      <c r="B37" s="95" t="s">
        <v>173</v>
      </c>
      <c r="C37" s="25">
        <v>156799.09899999999</v>
      </c>
      <c r="D37" s="25">
        <v>139217.18</v>
      </c>
      <c r="E37" s="25">
        <v>437260.87200000003</v>
      </c>
      <c r="F37" s="25">
        <v>408561.24800000002</v>
      </c>
      <c r="G37" s="25">
        <v>400400.46400000004</v>
      </c>
      <c r="H37" s="25">
        <v>290447.48</v>
      </c>
      <c r="I37" s="25">
        <v>83194.343999999997</v>
      </c>
      <c r="J37" s="25">
        <v>92009.099999999991</v>
      </c>
      <c r="K37" s="25">
        <v>106156.35</v>
      </c>
      <c r="L37" s="25">
        <v>76313.399999999994</v>
      </c>
      <c r="M37" s="25">
        <v>90245.2</v>
      </c>
      <c r="N37" s="25">
        <v>98042.239999999991</v>
      </c>
      <c r="O37" s="25">
        <v>143420.22</v>
      </c>
      <c r="P37" s="25">
        <v>105465.84599999999</v>
      </c>
      <c r="Q37" s="25">
        <v>109202.273</v>
      </c>
      <c r="R37" s="25">
        <v>114329.46</v>
      </c>
      <c r="S37" s="25">
        <v>298297.87</v>
      </c>
    </row>
    <row r="38" spans="1:19" ht="18.75" customHeight="1">
      <c r="A38" s="94">
        <v>3</v>
      </c>
      <c r="B38" s="95" t="s">
        <v>174</v>
      </c>
      <c r="C38" s="25">
        <v>1593175.4081000001</v>
      </c>
      <c r="D38" s="25">
        <v>1138943.44</v>
      </c>
      <c r="E38" s="25">
        <v>994516.31893999991</v>
      </c>
      <c r="F38" s="25">
        <v>1112047.8655399999</v>
      </c>
      <c r="G38" s="25">
        <v>772898.02696999989</v>
      </c>
      <c r="H38" s="25">
        <v>540913.71</v>
      </c>
      <c r="I38" s="25">
        <v>645025.71</v>
      </c>
      <c r="J38" s="25">
        <v>870050.33</v>
      </c>
      <c r="K38" s="25">
        <v>736273.19</v>
      </c>
      <c r="L38" s="25">
        <v>322471.45</v>
      </c>
      <c r="M38" s="25">
        <v>269162.92</v>
      </c>
      <c r="N38" s="25">
        <v>633890.13862999994</v>
      </c>
      <c r="O38" s="25">
        <v>559611.69999999995</v>
      </c>
      <c r="P38" s="25">
        <v>631685.91</v>
      </c>
      <c r="Q38" s="25">
        <v>660368.68000000005</v>
      </c>
      <c r="R38" s="25">
        <v>692061.21</v>
      </c>
      <c r="S38" s="25">
        <v>1715625.03</v>
      </c>
    </row>
    <row r="39" spans="1:19" ht="18.75" customHeight="1">
      <c r="A39" s="94">
        <v>4</v>
      </c>
      <c r="B39" s="95" t="s">
        <v>175</v>
      </c>
      <c r="C39" s="25">
        <v>0</v>
      </c>
      <c r="D39" s="25">
        <v>775</v>
      </c>
      <c r="E39" s="25">
        <v>793.64800000000002</v>
      </c>
      <c r="F39" s="25">
        <v>0</v>
      </c>
      <c r="G39" s="25">
        <v>0</v>
      </c>
      <c r="H39" s="25">
        <v>0</v>
      </c>
      <c r="I39" s="25">
        <v>0</v>
      </c>
      <c r="J39" s="25">
        <v>0</v>
      </c>
      <c r="K39" s="25">
        <v>0</v>
      </c>
      <c r="L39" s="25">
        <v>0</v>
      </c>
      <c r="M39" s="25">
        <v>0</v>
      </c>
      <c r="N39" s="25">
        <v>0</v>
      </c>
      <c r="O39" s="25">
        <v>0</v>
      </c>
      <c r="P39" s="25">
        <v>0</v>
      </c>
      <c r="Q39" s="25">
        <v>0</v>
      </c>
      <c r="R39" s="25">
        <v>0</v>
      </c>
      <c r="S39" s="25">
        <v>232.85</v>
      </c>
    </row>
    <row r="40" spans="1:19" ht="18.75" customHeight="1">
      <c r="A40" s="94">
        <v>5</v>
      </c>
      <c r="B40" s="95" t="s">
        <v>176</v>
      </c>
      <c r="C40" s="25">
        <v>0</v>
      </c>
      <c r="D40" s="25">
        <v>0</v>
      </c>
      <c r="E40" s="25">
        <v>0</v>
      </c>
      <c r="F40" s="25">
        <v>0</v>
      </c>
      <c r="G40" s="25">
        <v>0</v>
      </c>
      <c r="H40" s="25">
        <v>0</v>
      </c>
      <c r="I40" s="25">
        <v>0</v>
      </c>
      <c r="J40" s="25">
        <v>0</v>
      </c>
      <c r="K40" s="25">
        <v>0</v>
      </c>
      <c r="L40" s="25">
        <v>0</v>
      </c>
      <c r="M40" s="25">
        <v>0</v>
      </c>
      <c r="N40" s="25">
        <v>0</v>
      </c>
      <c r="O40" s="25">
        <v>0</v>
      </c>
      <c r="P40" s="25">
        <v>0</v>
      </c>
      <c r="Q40" s="25">
        <v>0</v>
      </c>
      <c r="R40" s="25">
        <v>0</v>
      </c>
      <c r="S40" s="25">
        <v>0</v>
      </c>
    </row>
    <row r="41" spans="1:19" ht="18.75" customHeight="1">
      <c r="A41" s="43" t="s">
        <v>72</v>
      </c>
      <c r="B41" s="72" t="s">
        <v>74</v>
      </c>
      <c r="C41" s="42"/>
      <c r="D41" s="42"/>
      <c r="E41" s="42"/>
      <c r="F41" s="42"/>
      <c r="G41" s="42"/>
      <c r="H41" s="42"/>
      <c r="I41" s="42"/>
      <c r="J41" s="42"/>
      <c r="K41" s="42"/>
      <c r="L41" s="42"/>
      <c r="M41" s="42"/>
      <c r="N41" s="42"/>
      <c r="O41" s="42"/>
      <c r="P41" s="42"/>
      <c r="Q41" s="42"/>
      <c r="R41" s="42"/>
      <c r="S41" s="42"/>
    </row>
    <row r="42" spans="1:19" ht="30.75">
      <c r="A42" s="94">
        <v>1</v>
      </c>
      <c r="B42" s="95" t="s">
        <v>177</v>
      </c>
      <c r="C42" s="25">
        <v>263567.33</v>
      </c>
      <c r="D42" s="25">
        <v>221682.7</v>
      </c>
      <c r="E42" s="25">
        <v>178342.84</v>
      </c>
      <c r="F42" s="25">
        <v>133497.23000000001</v>
      </c>
      <c r="G42" s="25">
        <v>87093.53</v>
      </c>
      <c r="H42" s="25">
        <v>39077.57</v>
      </c>
      <c r="I42" s="25">
        <v>0</v>
      </c>
      <c r="J42" s="25">
        <v>0</v>
      </c>
      <c r="K42" s="25">
        <v>0</v>
      </c>
      <c r="L42" s="25">
        <v>0</v>
      </c>
      <c r="M42" s="25">
        <v>0</v>
      </c>
      <c r="N42" s="25">
        <v>0</v>
      </c>
      <c r="O42" s="25">
        <v>0</v>
      </c>
      <c r="P42" s="25">
        <v>0</v>
      </c>
      <c r="Q42" s="25">
        <v>0</v>
      </c>
      <c r="R42" s="25">
        <v>0</v>
      </c>
      <c r="S42" s="25">
        <v>0</v>
      </c>
    </row>
    <row r="43" spans="1:19" ht="18.75" customHeight="1">
      <c r="A43" s="83" t="s">
        <v>144</v>
      </c>
      <c r="B43" s="84" t="s">
        <v>157</v>
      </c>
      <c r="C43" s="42"/>
      <c r="D43" s="42"/>
      <c r="E43" s="42"/>
      <c r="F43" s="42"/>
      <c r="G43" s="42"/>
      <c r="H43" s="42"/>
      <c r="I43" s="42"/>
      <c r="J43" s="42"/>
      <c r="K43" s="42"/>
      <c r="L43" s="42"/>
      <c r="M43" s="42"/>
      <c r="N43" s="42"/>
      <c r="O43" s="42"/>
      <c r="P43" s="42"/>
      <c r="Q43" s="42"/>
      <c r="R43" s="42"/>
      <c r="S43" s="42"/>
    </row>
    <row r="44" spans="1:19" ht="39.950000000000003" customHeight="1">
      <c r="A44" s="73" t="s">
        <v>198</v>
      </c>
      <c r="B44" s="97" t="s">
        <v>200</v>
      </c>
      <c r="C44" s="25">
        <v>0</v>
      </c>
      <c r="D44" s="25">
        <v>0</v>
      </c>
      <c r="E44" s="25">
        <v>0</v>
      </c>
      <c r="F44" s="25">
        <v>0</v>
      </c>
      <c r="G44" s="25">
        <v>0</v>
      </c>
      <c r="H44" s="25">
        <v>0</v>
      </c>
      <c r="I44" s="25">
        <v>0</v>
      </c>
      <c r="J44" s="25">
        <v>0</v>
      </c>
      <c r="K44" s="25">
        <v>0</v>
      </c>
      <c r="L44" s="25">
        <v>0</v>
      </c>
      <c r="M44" s="25">
        <v>0</v>
      </c>
      <c r="N44" s="25">
        <v>0</v>
      </c>
      <c r="O44" s="25">
        <v>0</v>
      </c>
      <c r="P44" s="25">
        <v>0</v>
      </c>
      <c r="Q44" s="25">
        <v>0</v>
      </c>
      <c r="R44" s="25">
        <v>0</v>
      </c>
      <c r="S44" s="25">
        <v>0</v>
      </c>
    </row>
    <row r="45" spans="1:19" ht="39.950000000000003" customHeight="1">
      <c r="A45" s="73" t="s">
        <v>199</v>
      </c>
      <c r="B45" s="97" t="s">
        <v>204</v>
      </c>
      <c r="C45" s="25">
        <v>49275.29</v>
      </c>
      <c r="D45" s="25">
        <v>87158.27</v>
      </c>
      <c r="E45" s="25">
        <v>286126</v>
      </c>
      <c r="F45" s="25">
        <v>379652.5</v>
      </c>
      <c r="G45" s="25">
        <v>401524.1</v>
      </c>
      <c r="H45" s="25">
        <v>573744.86</v>
      </c>
      <c r="I45" s="25">
        <v>590418.42000000004</v>
      </c>
      <c r="J45" s="25">
        <v>523781.41</v>
      </c>
      <c r="K45" s="25">
        <v>588321.59</v>
      </c>
      <c r="L45" s="25">
        <v>607860.81000000006</v>
      </c>
      <c r="M45" s="25">
        <v>595953.17000000004</v>
      </c>
      <c r="N45" s="25">
        <v>622905.18999999994</v>
      </c>
      <c r="O45" s="25">
        <v>664952.80000000005</v>
      </c>
      <c r="P45" s="25">
        <v>663150</v>
      </c>
      <c r="Q45" s="25">
        <v>655027.41</v>
      </c>
      <c r="R45" s="25">
        <v>603089.85</v>
      </c>
      <c r="S45" s="25">
        <v>664335.05000000005</v>
      </c>
    </row>
    <row r="46" spans="1:19" ht="39.950000000000003" customHeight="1">
      <c r="A46" s="74" t="s">
        <v>89</v>
      </c>
      <c r="B46" s="97" t="s">
        <v>188</v>
      </c>
      <c r="C46" s="25">
        <v>48811.8</v>
      </c>
      <c r="D46" s="25">
        <v>87158.36</v>
      </c>
      <c r="E46" s="25">
        <v>286124.49</v>
      </c>
      <c r="F46" s="25">
        <v>379503.35</v>
      </c>
      <c r="G46" s="25">
        <v>401223.43</v>
      </c>
      <c r="H46" s="25">
        <v>573487.6</v>
      </c>
      <c r="I46" s="25">
        <v>590279.57999999996</v>
      </c>
      <c r="J46" s="25">
        <v>521561.14</v>
      </c>
      <c r="K46" s="25">
        <v>588172.36</v>
      </c>
      <c r="L46" s="25">
        <v>610797.18000000005</v>
      </c>
      <c r="M46" s="25">
        <v>594698.71</v>
      </c>
      <c r="N46" s="25">
        <v>618372.19999999995</v>
      </c>
      <c r="O46" s="25">
        <v>664007.6</v>
      </c>
      <c r="P46" s="25">
        <v>662686.30000000005</v>
      </c>
      <c r="Q46" s="25">
        <v>655561.12</v>
      </c>
      <c r="R46" s="25">
        <v>602652.47</v>
      </c>
      <c r="S46" s="25">
        <v>662684.18000000005</v>
      </c>
    </row>
    <row r="47" spans="1:19" ht="45">
      <c r="A47" s="73" t="s">
        <v>202</v>
      </c>
      <c r="B47" s="97" t="s">
        <v>203</v>
      </c>
      <c r="C47" s="25">
        <v>0</v>
      </c>
      <c r="D47" s="25">
        <v>0</v>
      </c>
      <c r="E47" s="25">
        <v>0</v>
      </c>
      <c r="F47" s="25">
        <v>0</v>
      </c>
      <c r="G47" s="25">
        <v>0</v>
      </c>
      <c r="H47" s="25">
        <v>0</v>
      </c>
      <c r="I47" s="25">
        <v>0</v>
      </c>
      <c r="J47" s="25">
        <v>0</v>
      </c>
      <c r="K47" s="25">
        <v>0</v>
      </c>
      <c r="L47" s="25">
        <v>0</v>
      </c>
      <c r="M47" s="25">
        <v>0</v>
      </c>
      <c r="N47" s="25">
        <v>0</v>
      </c>
      <c r="O47" s="25">
        <v>0</v>
      </c>
      <c r="P47" s="25">
        <v>0</v>
      </c>
      <c r="Q47" s="25">
        <v>0</v>
      </c>
      <c r="R47" s="25">
        <v>0</v>
      </c>
      <c r="S47" s="25">
        <v>0</v>
      </c>
    </row>
    <row r="48" spans="1:19" ht="45">
      <c r="A48" s="73" t="s">
        <v>201</v>
      </c>
      <c r="B48" s="97" t="s">
        <v>215</v>
      </c>
      <c r="C48" s="25">
        <v>0</v>
      </c>
      <c r="D48" s="25">
        <v>0</v>
      </c>
      <c r="E48" s="25">
        <v>0</v>
      </c>
      <c r="F48" s="25">
        <v>0</v>
      </c>
      <c r="G48" s="25">
        <v>0</v>
      </c>
      <c r="H48" s="25">
        <v>0</v>
      </c>
      <c r="I48" s="25">
        <v>0</v>
      </c>
      <c r="J48" s="25">
        <v>0</v>
      </c>
      <c r="K48" s="25">
        <v>0</v>
      </c>
      <c r="L48" s="25">
        <v>0</v>
      </c>
      <c r="M48" s="25">
        <v>0</v>
      </c>
      <c r="N48" s="25">
        <v>0</v>
      </c>
      <c r="O48" s="25">
        <v>0</v>
      </c>
      <c r="P48" s="25">
        <v>0</v>
      </c>
      <c r="Q48" s="25">
        <v>0</v>
      </c>
      <c r="R48" s="25">
        <v>0</v>
      </c>
      <c r="S48" s="25">
        <v>0</v>
      </c>
    </row>
    <row r="49" spans="1:19" ht="39.950000000000003" customHeight="1">
      <c r="A49" s="74" t="s">
        <v>101</v>
      </c>
      <c r="B49" s="97" t="s">
        <v>197</v>
      </c>
      <c r="C49" s="25">
        <v>0</v>
      </c>
      <c r="D49" s="25">
        <v>0</v>
      </c>
      <c r="E49" s="25">
        <v>0</v>
      </c>
      <c r="F49" s="25">
        <v>0</v>
      </c>
      <c r="G49" s="25">
        <v>0</v>
      </c>
      <c r="H49" s="25">
        <v>0</v>
      </c>
      <c r="I49" s="25">
        <v>0</v>
      </c>
      <c r="J49" s="25">
        <v>0</v>
      </c>
      <c r="K49" s="25">
        <v>0</v>
      </c>
      <c r="L49" s="25">
        <v>0</v>
      </c>
      <c r="M49" s="25">
        <v>0</v>
      </c>
      <c r="N49" s="25">
        <v>0</v>
      </c>
      <c r="O49" s="25">
        <v>0</v>
      </c>
      <c r="P49" s="25">
        <v>0</v>
      </c>
      <c r="Q49" s="25">
        <v>0</v>
      </c>
      <c r="R49" s="25">
        <v>0</v>
      </c>
      <c r="S49" s="25">
        <v>0</v>
      </c>
    </row>
    <row r="50" spans="1:19" ht="39.950000000000003" customHeight="1">
      <c r="A50" s="76" t="s">
        <v>97</v>
      </c>
      <c r="B50" s="98" t="s">
        <v>179</v>
      </c>
      <c r="C50" s="25">
        <v>0</v>
      </c>
      <c r="D50" s="25">
        <v>0</v>
      </c>
      <c r="E50" s="25">
        <v>0</v>
      </c>
      <c r="F50" s="25">
        <v>0</v>
      </c>
      <c r="G50" s="25">
        <v>0</v>
      </c>
      <c r="H50" s="25">
        <v>0</v>
      </c>
      <c r="I50" s="25">
        <v>52452.08</v>
      </c>
      <c r="J50" s="25">
        <v>118028.69</v>
      </c>
      <c r="K50" s="25">
        <v>126649.14000000001</v>
      </c>
      <c r="L50" s="25">
        <v>88793.88</v>
      </c>
      <c r="M50" s="25">
        <v>143205.43</v>
      </c>
      <c r="N50" s="25">
        <v>141608.56</v>
      </c>
      <c r="O50" s="25">
        <v>133536.4</v>
      </c>
      <c r="P50" s="25">
        <v>110790.86</v>
      </c>
      <c r="Q50" s="25">
        <v>132654.68</v>
      </c>
      <c r="R50" s="25">
        <v>160905.39000000001</v>
      </c>
      <c r="S50" s="25">
        <v>158833.02000000002</v>
      </c>
    </row>
    <row r="51" spans="1:19" ht="39.950000000000003" customHeight="1">
      <c r="A51" s="76" t="s">
        <v>98</v>
      </c>
      <c r="B51" s="98" t="s">
        <v>178</v>
      </c>
      <c r="C51" s="25">
        <v>0</v>
      </c>
      <c r="D51" s="25">
        <v>0</v>
      </c>
      <c r="E51" s="25">
        <v>0</v>
      </c>
      <c r="F51" s="25">
        <v>0</v>
      </c>
      <c r="G51" s="25">
        <v>0</v>
      </c>
      <c r="H51" s="25">
        <v>0</v>
      </c>
      <c r="I51" s="25">
        <v>53290.03</v>
      </c>
      <c r="J51" s="25">
        <v>99777.7</v>
      </c>
      <c r="K51" s="25">
        <v>69390.460000000006</v>
      </c>
      <c r="L51" s="25">
        <v>91632.92</v>
      </c>
      <c r="M51" s="25">
        <v>137212.18</v>
      </c>
      <c r="N51" s="25">
        <v>141608.72</v>
      </c>
      <c r="O51" s="25">
        <v>133536.4</v>
      </c>
      <c r="P51" s="25">
        <v>110790.86</v>
      </c>
      <c r="Q51" s="25">
        <v>127503.6</v>
      </c>
      <c r="R51" s="25">
        <v>156301.95000000001</v>
      </c>
      <c r="S51" s="25">
        <v>158832.92000000001</v>
      </c>
    </row>
    <row r="52" spans="1:19" ht="39.950000000000003" customHeight="1">
      <c r="A52" s="76" t="s">
        <v>147</v>
      </c>
      <c r="B52" s="98" t="s">
        <v>216</v>
      </c>
      <c r="C52" s="25">
        <v>0</v>
      </c>
      <c r="D52" s="25">
        <v>0</v>
      </c>
      <c r="E52" s="25">
        <v>0</v>
      </c>
      <c r="F52" s="25">
        <v>0</v>
      </c>
      <c r="G52" s="25">
        <v>0</v>
      </c>
      <c r="H52" s="25">
        <v>0</v>
      </c>
      <c r="I52" s="25">
        <v>0</v>
      </c>
      <c r="J52" s="25">
        <v>0</v>
      </c>
      <c r="K52" s="25">
        <v>0</v>
      </c>
      <c r="L52" s="25">
        <v>0</v>
      </c>
      <c r="M52" s="25">
        <v>0</v>
      </c>
      <c r="N52" s="25">
        <v>0</v>
      </c>
      <c r="O52" s="25">
        <v>0</v>
      </c>
      <c r="P52" s="25">
        <v>0</v>
      </c>
      <c r="Q52" s="25">
        <v>0</v>
      </c>
      <c r="R52" s="25">
        <v>0</v>
      </c>
      <c r="S52" s="25">
        <v>0</v>
      </c>
    </row>
    <row r="53" spans="1:19" ht="39.950000000000003" customHeight="1">
      <c r="A53" s="76" t="s">
        <v>148</v>
      </c>
      <c r="B53" s="98" t="s">
        <v>190</v>
      </c>
      <c r="C53" s="25">
        <v>0</v>
      </c>
      <c r="D53" s="25">
        <v>0</v>
      </c>
      <c r="E53" s="25">
        <v>0</v>
      </c>
      <c r="F53" s="25">
        <v>0</v>
      </c>
      <c r="G53" s="25">
        <v>0</v>
      </c>
      <c r="H53" s="25">
        <v>0</v>
      </c>
      <c r="I53" s="25">
        <v>0</v>
      </c>
      <c r="J53" s="25">
        <v>0</v>
      </c>
      <c r="K53" s="25">
        <v>0</v>
      </c>
      <c r="L53" s="25">
        <v>0</v>
      </c>
      <c r="M53" s="25">
        <v>0</v>
      </c>
      <c r="N53" s="25">
        <v>0</v>
      </c>
      <c r="O53" s="25">
        <v>0</v>
      </c>
      <c r="P53" s="25">
        <v>0</v>
      </c>
      <c r="Q53" s="25">
        <v>0</v>
      </c>
      <c r="R53" s="25">
        <v>0</v>
      </c>
      <c r="S53" s="25">
        <v>0</v>
      </c>
    </row>
    <row r="54" spans="1:19" ht="39.950000000000003" customHeight="1">
      <c r="A54" s="75" t="s">
        <v>99</v>
      </c>
      <c r="B54" s="99" t="s">
        <v>191</v>
      </c>
      <c r="C54" s="25">
        <v>135454.79999999999</v>
      </c>
      <c r="D54" s="25">
        <v>136534.6</v>
      </c>
      <c r="E54" s="25">
        <v>100360.13</v>
      </c>
      <c r="F54" s="25">
        <v>122283.58</v>
      </c>
      <c r="G54" s="25">
        <v>128686.61</v>
      </c>
      <c r="H54" s="25">
        <v>75151.539999999994</v>
      </c>
      <c r="I54" s="25">
        <v>109047.23</v>
      </c>
      <c r="J54" s="25">
        <v>156886.1</v>
      </c>
      <c r="K54" s="25">
        <v>216044.76</v>
      </c>
      <c r="L54" s="25">
        <v>257791.31</v>
      </c>
      <c r="M54" s="25">
        <v>318515.89</v>
      </c>
      <c r="N54" s="25">
        <v>382335.54</v>
      </c>
      <c r="O54" s="25">
        <v>331722.88</v>
      </c>
      <c r="P54" s="25">
        <v>314115.61</v>
      </c>
      <c r="Q54" s="25">
        <v>286571.84999999998</v>
      </c>
      <c r="R54" s="25">
        <v>359826.83</v>
      </c>
      <c r="S54" s="25">
        <v>424276.01</v>
      </c>
    </row>
    <row r="55" spans="1:19" ht="39.950000000000003" customHeight="1">
      <c r="A55" s="75" t="s">
        <v>103</v>
      </c>
      <c r="B55" s="99" t="s">
        <v>192</v>
      </c>
      <c r="C55" s="25">
        <v>128908.16999999998</v>
      </c>
      <c r="D55" s="25">
        <v>111085.41</v>
      </c>
      <c r="E55" s="25">
        <v>82335.289999999994</v>
      </c>
      <c r="F55" s="25">
        <v>89922.87</v>
      </c>
      <c r="G55" s="25">
        <v>79727.34</v>
      </c>
      <c r="H55" s="25">
        <v>44800.44</v>
      </c>
      <c r="I55" s="25">
        <v>42522.64</v>
      </c>
      <c r="J55" s="25">
        <v>104413.21</v>
      </c>
      <c r="K55" s="25">
        <v>150567.16</v>
      </c>
      <c r="L55" s="25">
        <v>179446.53</v>
      </c>
      <c r="M55" s="25">
        <v>244335.41</v>
      </c>
      <c r="N55" s="25">
        <v>283828.86</v>
      </c>
      <c r="O55" s="25">
        <v>263115.82</v>
      </c>
      <c r="P55" s="25">
        <v>244066.11</v>
      </c>
      <c r="Q55" s="25">
        <v>205748.72</v>
      </c>
      <c r="R55" s="25">
        <v>279302.53999999998</v>
      </c>
      <c r="S55" s="25">
        <v>336091.2</v>
      </c>
    </row>
    <row r="56" spans="1:19" ht="39.950000000000003" customHeight="1">
      <c r="A56" s="75" t="s">
        <v>145</v>
      </c>
      <c r="B56" s="99" t="s">
        <v>180</v>
      </c>
      <c r="C56" s="25">
        <v>0</v>
      </c>
      <c r="D56" s="25">
        <v>0</v>
      </c>
      <c r="E56" s="25">
        <v>0</v>
      </c>
      <c r="F56" s="25">
        <v>0</v>
      </c>
      <c r="G56" s="25">
        <v>0</v>
      </c>
      <c r="H56" s="25">
        <v>0</v>
      </c>
      <c r="I56" s="25">
        <v>0</v>
      </c>
      <c r="J56" s="25">
        <v>0</v>
      </c>
      <c r="K56" s="25">
        <v>0</v>
      </c>
      <c r="L56" s="25">
        <v>0</v>
      </c>
      <c r="M56" s="25">
        <v>0</v>
      </c>
      <c r="N56" s="25">
        <v>0</v>
      </c>
      <c r="O56" s="25">
        <v>0</v>
      </c>
      <c r="P56" s="25">
        <v>0</v>
      </c>
      <c r="Q56" s="25">
        <v>0</v>
      </c>
      <c r="R56" s="25">
        <v>0</v>
      </c>
      <c r="S56" s="25">
        <v>0</v>
      </c>
    </row>
    <row r="57" spans="1:19" ht="39.950000000000003" customHeight="1">
      <c r="A57" s="75" t="s">
        <v>146</v>
      </c>
      <c r="B57" s="99" t="s">
        <v>181</v>
      </c>
      <c r="C57" s="25">
        <v>0</v>
      </c>
      <c r="D57" s="25">
        <v>0</v>
      </c>
      <c r="E57" s="25">
        <v>0</v>
      </c>
      <c r="F57" s="25">
        <v>0</v>
      </c>
      <c r="G57" s="25">
        <v>0</v>
      </c>
      <c r="H57" s="25">
        <v>0</v>
      </c>
      <c r="I57" s="25">
        <v>0</v>
      </c>
      <c r="J57" s="25">
        <v>0</v>
      </c>
      <c r="K57" s="25">
        <v>0</v>
      </c>
      <c r="L57" s="25">
        <v>0</v>
      </c>
      <c r="M57" s="25">
        <v>0</v>
      </c>
      <c r="N57" s="25">
        <v>0</v>
      </c>
      <c r="O57" s="25">
        <v>0</v>
      </c>
      <c r="P57" s="25">
        <v>0</v>
      </c>
      <c r="Q57" s="25">
        <v>0</v>
      </c>
      <c r="R57" s="25">
        <v>0</v>
      </c>
      <c r="S57" s="25">
        <v>0</v>
      </c>
    </row>
    <row r="58" spans="1:19" ht="39.950000000000003" hidden="1" customHeight="1">
      <c r="A58" s="77" t="s">
        <v>149</v>
      </c>
      <c r="B58" s="100" t="s">
        <v>193</v>
      </c>
      <c r="C58" s="25">
        <v>0</v>
      </c>
      <c r="D58" s="25">
        <v>0</v>
      </c>
      <c r="E58" s="25">
        <v>0</v>
      </c>
      <c r="F58" s="25">
        <v>0</v>
      </c>
      <c r="G58" s="25">
        <v>0</v>
      </c>
      <c r="H58" s="25">
        <v>0</v>
      </c>
      <c r="I58" s="25">
        <v>0</v>
      </c>
      <c r="J58" s="25">
        <v>0</v>
      </c>
      <c r="K58" s="25">
        <v>0</v>
      </c>
      <c r="L58" s="25">
        <v>0</v>
      </c>
      <c r="M58" s="25">
        <v>0</v>
      </c>
      <c r="N58" s="25">
        <v>0</v>
      </c>
      <c r="O58" s="25">
        <v>0</v>
      </c>
      <c r="P58" s="25">
        <v>0</v>
      </c>
      <c r="Q58" s="25">
        <v>0</v>
      </c>
      <c r="R58" s="25">
        <v>0</v>
      </c>
      <c r="S58" s="25">
        <v>0</v>
      </c>
    </row>
    <row r="59" spans="1:19" ht="39.950000000000003" hidden="1" customHeight="1">
      <c r="A59" s="77" t="s">
        <v>150</v>
      </c>
      <c r="B59" s="100" t="s">
        <v>194</v>
      </c>
      <c r="C59" s="25">
        <v>0</v>
      </c>
      <c r="D59" s="25">
        <v>0</v>
      </c>
      <c r="E59" s="25">
        <v>0</v>
      </c>
      <c r="F59" s="25">
        <v>0</v>
      </c>
      <c r="G59" s="25">
        <v>0</v>
      </c>
      <c r="H59" s="25">
        <v>0</v>
      </c>
      <c r="I59" s="25">
        <v>0</v>
      </c>
      <c r="J59" s="25">
        <v>0</v>
      </c>
      <c r="K59" s="25">
        <v>0</v>
      </c>
      <c r="L59" s="25">
        <v>0</v>
      </c>
      <c r="M59" s="25">
        <v>0</v>
      </c>
      <c r="N59" s="25">
        <v>0</v>
      </c>
      <c r="O59" s="25">
        <v>0</v>
      </c>
      <c r="P59" s="25">
        <v>0</v>
      </c>
      <c r="Q59" s="25">
        <v>0</v>
      </c>
      <c r="R59" s="25">
        <v>0</v>
      </c>
      <c r="S59" s="25">
        <v>0</v>
      </c>
    </row>
    <row r="60" spans="1:19" ht="39.950000000000003" customHeight="1">
      <c r="A60" s="77" t="s">
        <v>151</v>
      </c>
      <c r="B60" s="100" t="s">
        <v>182</v>
      </c>
      <c r="C60" s="25">
        <v>0</v>
      </c>
      <c r="D60" s="25">
        <v>0</v>
      </c>
      <c r="E60" s="25">
        <v>0</v>
      </c>
      <c r="F60" s="25">
        <v>0</v>
      </c>
      <c r="G60" s="25">
        <v>0</v>
      </c>
      <c r="H60" s="25">
        <v>0</v>
      </c>
      <c r="I60" s="25">
        <v>0</v>
      </c>
      <c r="J60" s="25">
        <v>96108</v>
      </c>
      <c r="K60" s="25">
        <v>93034.49</v>
      </c>
      <c r="L60" s="25">
        <v>-11359.04</v>
      </c>
      <c r="M60" s="25">
        <v>17670.29</v>
      </c>
      <c r="N60" s="25">
        <v>-4865.75</v>
      </c>
      <c r="O60" s="25">
        <v>19102.62</v>
      </c>
      <c r="P60" s="25">
        <v>195553.11</v>
      </c>
      <c r="Q60" s="25">
        <v>192628.76</v>
      </c>
      <c r="R60" s="25">
        <v>187256.42</v>
      </c>
      <c r="S60" s="25">
        <v>194354.63</v>
      </c>
    </row>
    <row r="61" spans="1:19" ht="39.950000000000003" customHeight="1">
      <c r="A61" s="77" t="s">
        <v>152</v>
      </c>
      <c r="B61" s="100" t="s">
        <v>185</v>
      </c>
      <c r="C61" s="25">
        <v>0</v>
      </c>
      <c r="D61" s="25">
        <v>0</v>
      </c>
      <c r="E61" s="25">
        <v>0</v>
      </c>
      <c r="F61" s="25">
        <v>0</v>
      </c>
      <c r="G61" s="25">
        <v>0</v>
      </c>
      <c r="H61" s="25">
        <v>0</v>
      </c>
      <c r="I61" s="25">
        <v>0</v>
      </c>
      <c r="J61" s="25">
        <v>96364.37</v>
      </c>
      <c r="K61" s="25">
        <v>93234.34</v>
      </c>
      <c r="L61" s="25">
        <v>-11441.23</v>
      </c>
      <c r="M61" s="25">
        <v>17661.669999999998</v>
      </c>
      <c r="N61" s="25">
        <v>-4867.95</v>
      </c>
      <c r="O61" s="25">
        <v>19102.620000000003</v>
      </c>
      <c r="P61" s="25">
        <v>195553.11</v>
      </c>
      <c r="Q61" s="25">
        <v>192628.76</v>
      </c>
      <c r="R61" s="25">
        <v>187256.41999999998</v>
      </c>
      <c r="S61" s="25">
        <v>194354.77000000002</v>
      </c>
    </row>
    <row r="62" spans="1:19" ht="39.950000000000003" hidden="1" customHeight="1">
      <c r="A62" s="78" t="s">
        <v>153</v>
      </c>
      <c r="B62" s="101" t="s">
        <v>195</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row>
    <row r="63" spans="1:19" ht="39.950000000000003" hidden="1" customHeight="1">
      <c r="A63" s="78" t="s">
        <v>154</v>
      </c>
      <c r="B63" s="101" t="s">
        <v>196</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row>
    <row r="64" spans="1:19" ht="39.950000000000003" customHeight="1">
      <c r="A64" s="78" t="s">
        <v>155</v>
      </c>
      <c r="B64" s="101" t="s">
        <v>183</v>
      </c>
      <c r="C64" s="25">
        <v>0</v>
      </c>
      <c r="D64" s="25">
        <v>0</v>
      </c>
      <c r="E64" s="25">
        <v>0</v>
      </c>
      <c r="F64" s="25">
        <v>0</v>
      </c>
      <c r="G64" s="25">
        <v>0</v>
      </c>
      <c r="H64" s="25">
        <v>0</v>
      </c>
      <c r="I64" s="25">
        <v>0</v>
      </c>
      <c r="J64" s="25">
        <v>0</v>
      </c>
      <c r="K64" s="25">
        <v>4279.8</v>
      </c>
      <c r="L64" s="25">
        <v>2828.12</v>
      </c>
      <c r="M64" s="25">
        <v>3.92</v>
      </c>
      <c r="N64" s="25">
        <v>2863.16</v>
      </c>
      <c r="O64" s="25">
        <v>5213.3100000000004</v>
      </c>
      <c r="P64" s="25">
        <v>2349.2800000000002</v>
      </c>
      <c r="Q64" s="25">
        <v>3241.72</v>
      </c>
      <c r="R64" s="25">
        <v>4266.62</v>
      </c>
      <c r="S64" s="25">
        <v>1391.02</v>
      </c>
    </row>
    <row r="65" spans="1:19" ht="39.950000000000003" customHeight="1">
      <c r="A65" s="78" t="s">
        <v>156</v>
      </c>
      <c r="B65" s="101" t="s">
        <v>184</v>
      </c>
      <c r="C65" s="25">
        <v>0</v>
      </c>
      <c r="D65" s="25">
        <v>0</v>
      </c>
      <c r="E65" s="25">
        <v>0</v>
      </c>
      <c r="F65" s="25">
        <v>0</v>
      </c>
      <c r="G65" s="25">
        <v>0</v>
      </c>
      <c r="H65" s="25">
        <v>0</v>
      </c>
      <c r="I65" s="25">
        <v>0</v>
      </c>
      <c r="J65" s="25">
        <v>0</v>
      </c>
      <c r="K65" s="25">
        <v>4249.9399999999996</v>
      </c>
      <c r="L65" s="25">
        <v>2878.0299999999997</v>
      </c>
      <c r="M65" s="25">
        <v>0.26</v>
      </c>
      <c r="N65" s="25">
        <v>1424.45</v>
      </c>
      <c r="O65" s="25">
        <v>5213.3100000000004</v>
      </c>
      <c r="P65" s="25">
        <v>2349.2799999999997</v>
      </c>
      <c r="Q65" s="25">
        <v>3241.7200000000003</v>
      </c>
      <c r="R65" s="25">
        <v>4266.62</v>
      </c>
      <c r="S65" s="25">
        <v>1391.02</v>
      </c>
    </row>
    <row r="69" spans="1:19">
      <c r="C69" s="103"/>
      <c r="D69" s="103"/>
      <c r="E69" s="103"/>
      <c r="F69" s="103"/>
      <c r="G69" s="103"/>
      <c r="H69" s="103"/>
      <c r="I69" s="103"/>
      <c r="J69" s="103"/>
      <c r="K69" s="103"/>
      <c r="L69" s="103"/>
      <c r="M69" s="103"/>
      <c r="N69" s="103"/>
      <c r="O69" s="103"/>
      <c r="P69" s="103"/>
      <c r="Q69" s="103"/>
      <c r="R69" s="103"/>
    </row>
    <row r="70" spans="1:19">
      <c r="M70" s="105"/>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3202" activePane="bottomLeft" state="frozen"/>
      <selection activeCell="A3293" sqref="A3293"/>
      <selection pane="bottomLeft" activeCell="W3267" sqref="W3267"/>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65"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59" t="s">
        <v>78</v>
      </c>
      <c r="B3" s="5">
        <v>2022</v>
      </c>
      <c r="C3" s="33"/>
      <c r="D3" s="33"/>
      <c r="E3" s="33"/>
      <c r="F3" s="33"/>
      <c r="G3" s="33"/>
      <c r="H3" s="33"/>
      <c r="I3" s="33"/>
      <c r="J3" s="33"/>
      <c r="K3" s="33"/>
      <c r="L3" s="33"/>
      <c r="M3" s="33"/>
      <c r="N3" s="33"/>
      <c r="O3" s="33"/>
      <c r="P3" s="33"/>
      <c r="Q3" s="33"/>
      <c r="R3" s="56"/>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25844</v>
      </c>
      <c r="D21" s="34">
        <v>25844</v>
      </c>
      <c r="E21" s="34">
        <v>25844</v>
      </c>
      <c r="F21" s="34">
        <v>25844</v>
      </c>
      <c r="G21" s="34">
        <v>25844</v>
      </c>
      <c r="H21" s="34">
        <v>25844</v>
      </c>
      <c r="I21" s="34">
        <v>25844</v>
      </c>
      <c r="J21" s="34">
        <v>25844</v>
      </c>
      <c r="K21" s="34">
        <v>25844</v>
      </c>
      <c r="L21" s="34">
        <v>25844</v>
      </c>
      <c r="M21" s="34">
        <v>25844</v>
      </c>
      <c r="N21" s="34">
        <v>25844</v>
      </c>
      <c r="O21" s="34">
        <v>25844</v>
      </c>
      <c r="P21" s="34">
        <v>25844</v>
      </c>
      <c r="Q21" s="34">
        <v>25844</v>
      </c>
      <c r="R21" s="34">
        <v>25844</v>
      </c>
      <c r="S21" s="34">
        <v>25844</v>
      </c>
    </row>
    <row r="22" spans="2:19">
      <c r="B22" s="5">
        <v>2003</v>
      </c>
      <c r="C22" s="34">
        <v>21814.84</v>
      </c>
      <c r="D22" s="34">
        <v>21814.84</v>
      </c>
      <c r="E22" s="34">
        <v>21814.84</v>
      </c>
      <c r="F22" s="34">
        <v>21814.84</v>
      </c>
      <c r="G22" s="34">
        <v>21814.84</v>
      </c>
      <c r="H22" s="34">
        <v>21814.84</v>
      </c>
      <c r="I22" s="34">
        <v>21814.84</v>
      </c>
      <c r="J22" s="34">
        <v>21814.84</v>
      </c>
      <c r="K22" s="34">
        <v>21814.84</v>
      </c>
      <c r="L22" s="34">
        <v>21814.84</v>
      </c>
      <c r="M22" s="34">
        <v>21814.84</v>
      </c>
      <c r="N22" s="34">
        <v>21814.84</v>
      </c>
      <c r="O22" s="34">
        <v>21814.84</v>
      </c>
      <c r="P22" s="34">
        <v>21814.84</v>
      </c>
      <c r="Q22" s="34">
        <v>21814.84</v>
      </c>
      <c r="R22" s="34">
        <v>21814.84</v>
      </c>
      <c r="S22" s="34">
        <v>21814.84</v>
      </c>
    </row>
    <row r="23" spans="2:19">
      <c r="B23" s="5">
        <v>2002</v>
      </c>
      <c r="C23" s="34">
        <v>17273.326000000001</v>
      </c>
      <c r="D23" s="34">
        <v>17273.326000000001</v>
      </c>
      <c r="E23" s="34">
        <v>17273.326000000001</v>
      </c>
      <c r="F23" s="34">
        <v>17273.326000000001</v>
      </c>
      <c r="G23" s="34">
        <v>17273.326000000001</v>
      </c>
      <c r="H23" s="34">
        <v>17273.326000000001</v>
      </c>
      <c r="I23" s="34">
        <v>17273.326000000001</v>
      </c>
      <c r="J23" s="34">
        <v>17273.326000000001</v>
      </c>
      <c r="K23" s="34">
        <v>17273.326000000001</v>
      </c>
      <c r="L23" s="34">
        <v>17273.326000000001</v>
      </c>
      <c r="M23" s="34">
        <v>17273.326000000001</v>
      </c>
      <c r="N23" s="34">
        <v>3872.848</v>
      </c>
      <c r="O23" s="34">
        <v>3872.848</v>
      </c>
      <c r="P23" s="34">
        <v>3872.848</v>
      </c>
      <c r="Q23" s="34">
        <v>3872.848</v>
      </c>
      <c r="R23" s="34">
        <v>3872.848</v>
      </c>
      <c r="S23" s="34">
        <v>3872.848</v>
      </c>
    </row>
    <row r="24" spans="2:19">
      <c r="B24" s="5">
        <v>2001</v>
      </c>
      <c r="C24" s="34">
        <v>3811.23</v>
      </c>
      <c r="D24" s="34">
        <v>3811.23</v>
      </c>
      <c r="E24" s="34">
        <v>3811.23</v>
      </c>
      <c r="F24" s="34">
        <v>3811.23</v>
      </c>
      <c r="G24" s="34">
        <v>3811.23</v>
      </c>
      <c r="H24" s="34">
        <v>3811.23</v>
      </c>
      <c r="I24" s="34">
        <v>3811.23</v>
      </c>
      <c r="J24" s="34">
        <v>3811.23</v>
      </c>
      <c r="K24" s="34">
        <v>3811.23</v>
      </c>
      <c r="L24" s="34">
        <v>3811.23</v>
      </c>
      <c r="M24" s="34">
        <v>3811.23</v>
      </c>
      <c r="N24" s="34">
        <v>3811.23</v>
      </c>
      <c r="O24" s="34">
        <v>3811.23</v>
      </c>
      <c r="P24" s="34">
        <v>3811.23</v>
      </c>
      <c r="Q24" s="34">
        <v>3811.23</v>
      </c>
      <c r="R24" s="34">
        <v>3811.23</v>
      </c>
      <c r="S24" s="34">
        <v>3811.23</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5971.6142800000007</v>
      </c>
      <c r="D26" s="34">
        <v>5971.6142800000007</v>
      </c>
      <c r="E26" s="34">
        <v>5971.6142800000007</v>
      </c>
      <c r="F26" s="34">
        <v>5971.6142800000007</v>
      </c>
      <c r="G26" s="34">
        <v>5971.6142800000007</v>
      </c>
      <c r="H26" s="34">
        <v>5971.6142800000007</v>
      </c>
      <c r="I26" s="34">
        <v>5971.6142800000007</v>
      </c>
      <c r="J26" s="34">
        <v>5971.6142800000007</v>
      </c>
      <c r="K26" s="34">
        <v>5971.6142800000007</v>
      </c>
      <c r="L26" s="34">
        <v>5971.6142800000007</v>
      </c>
      <c r="M26" s="34">
        <v>5971.6142800000007</v>
      </c>
      <c r="N26" s="34">
        <v>5971.6142800000007</v>
      </c>
      <c r="O26" s="34">
        <v>5971.6142800000007</v>
      </c>
      <c r="P26" s="34">
        <v>5971.6142800000007</v>
      </c>
      <c r="Q26" s="34">
        <v>5971.6142800000007</v>
      </c>
      <c r="R26" s="34">
        <v>5971.6142800000007</v>
      </c>
      <c r="S26" s="34">
        <v>5971.6142800000007</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3256.42</v>
      </c>
      <c r="D36" s="34">
        <v>3256.42</v>
      </c>
      <c r="E36" s="34">
        <v>3256.42</v>
      </c>
      <c r="F36" s="34">
        <v>3256.42</v>
      </c>
      <c r="G36" s="34">
        <v>3256.42</v>
      </c>
      <c r="H36" s="34">
        <v>3256.42</v>
      </c>
      <c r="I36" s="34">
        <v>3256.42</v>
      </c>
      <c r="J36" s="34">
        <v>3256.42</v>
      </c>
      <c r="K36" s="34">
        <v>3256.42</v>
      </c>
      <c r="L36" s="34">
        <v>3256.42</v>
      </c>
      <c r="M36" s="34">
        <v>3256.42</v>
      </c>
      <c r="N36" s="34">
        <v>3256.42</v>
      </c>
      <c r="O36" s="34">
        <v>3256.42</v>
      </c>
      <c r="P36" s="34">
        <v>3256.42</v>
      </c>
      <c r="Q36" s="34">
        <v>3256.42</v>
      </c>
      <c r="R36" s="34">
        <v>3256.42</v>
      </c>
      <c r="S36" s="34">
        <v>3256.42</v>
      </c>
    </row>
    <row r="37" spans="2:19">
      <c r="B37" s="5">
        <v>1988</v>
      </c>
      <c r="C37" s="34">
        <v>29321.565840000003</v>
      </c>
      <c r="D37" s="34">
        <v>29321.565840000003</v>
      </c>
      <c r="E37" s="34">
        <v>29321.565840000003</v>
      </c>
      <c r="F37" s="34">
        <v>29321.565840000003</v>
      </c>
      <c r="G37" s="34">
        <v>29321.565840000003</v>
      </c>
      <c r="H37" s="34">
        <v>29321.565840000003</v>
      </c>
      <c r="I37" s="34">
        <v>29321.565840000003</v>
      </c>
      <c r="J37" s="34">
        <v>29321.565840000003</v>
      </c>
      <c r="K37" s="34">
        <v>29321.565840000003</v>
      </c>
      <c r="L37" s="34">
        <v>29321.565840000003</v>
      </c>
      <c r="M37" s="34">
        <v>29321.565840000003</v>
      </c>
      <c r="N37" s="34">
        <v>29321.565840000003</v>
      </c>
      <c r="O37" s="34">
        <v>29321.565840000003</v>
      </c>
      <c r="P37" s="34">
        <v>29321.565840000003</v>
      </c>
      <c r="Q37" s="34">
        <v>29321.565840000003</v>
      </c>
      <c r="R37" s="34">
        <v>29321.565840000003</v>
      </c>
      <c r="S37" s="34">
        <v>29321.565840000003</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50585.633999999998</v>
      </c>
      <c r="D46" s="34">
        <v>50585.633999999998</v>
      </c>
      <c r="E46" s="34">
        <v>50585.633999999998</v>
      </c>
      <c r="F46" s="34">
        <v>50585.633999999998</v>
      </c>
      <c r="G46" s="34">
        <v>50585.633999999998</v>
      </c>
      <c r="H46" s="34">
        <v>50585.633999999998</v>
      </c>
      <c r="I46" s="34">
        <v>50585.633999999998</v>
      </c>
      <c r="J46" s="34">
        <v>50585.633999999998</v>
      </c>
      <c r="K46" s="34">
        <v>50585.633999999998</v>
      </c>
      <c r="L46" s="34">
        <v>50585.633999999998</v>
      </c>
      <c r="M46" s="34">
        <v>50585.633999999998</v>
      </c>
      <c r="N46" s="34">
        <v>5058.5633999999991</v>
      </c>
      <c r="O46" s="34">
        <v>5058.5633999999991</v>
      </c>
      <c r="P46" s="34">
        <v>5058.5633999999991</v>
      </c>
      <c r="Q46" s="34">
        <v>5058.5633999999991</v>
      </c>
      <c r="R46" s="34">
        <v>5058.5633999999991</v>
      </c>
      <c r="S46" s="34">
        <v>5058.5633999999991</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1420.37</v>
      </c>
      <c r="D48" s="34">
        <v>1420.37</v>
      </c>
      <c r="E48" s="34">
        <v>1420.37</v>
      </c>
      <c r="F48" s="34">
        <v>1420.37</v>
      </c>
      <c r="G48" s="34">
        <v>1420.37</v>
      </c>
      <c r="H48" s="34">
        <v>1420.37</v>
      </c>
      <c r="I48" s="34">
        <v>1420.37</v>
      </c>
      <c r="J48" s="34">
        <v>1420.37</v>
      </c>
      <c r="K48" s="34">
        <v>1420.37</v>
      </c>
      <c r="L48" s="34">
        <v>1420.37</v>
      </c>
      <c r="M48" s="34">
        <v>1420.37</v>
      </c>
      <c r="N48" s="34">
        <v>1420.37</v>
      </c>
      <c r="O48" s="34">
        <v>1420.37</v>
      </c>
      <c r="P48" s="34">
        <v>1420.37</v>
      </c>
      <c r="Q48" s="34">
        <v>1420.37</v>
      </c>
      <c r="R48" s="34">
        <v>1420.37</v>
      </c>
      <c r="S48" s="34">
        <v>1420.37</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1046.8699999999999</v>
      </c>
      <c r="D53" s="34">
        <v>1046.8699999999999</v>
      </c>
      <c r="E53" s="34">
        <v>1046.8699999999999</v>
      </c>
      <c r="F53" s="34">
        <v>1046.8699999999999</v>
      </c>
      <c r="G53" s="34">
        <v>1046.8699999999999</v>
      </c>
      <c r="H53" s="34">
        <v>1046.8699999999999</v>
      </c>
      <c r="I53" s="34">
        <v>1046.8699999999999</v>
      </c>
      <c r="J53" s="34">
        <v>1046.8699999999999</v>
      </c>
      <c r="K53" s="34">
        <v>1046.8699999999999</v>
      </c>
      <c r="L53" s="34">
        <v>1046.8699999999999</v>
      </c>
      <c r="M53" s="34">
        <v>1046.8699999999999</v>
      </c>
      <c r="N53" s="34">
        <v>1046.8699999999999</v>
      </c>
      <c r="O53" s="34">
        <v>1046.8699999999999</v>
      </c>
      <c r="P53" s="34">
        <v>1046.8699999999999</v>
      </c>
      <c r="Q53" s="34">
        <v>1046.8699999999999</v>
      </c>
      <c r="R53" s="34">
        <v>1046.8699999999999</v>
      </c>
      <c r="S53" s="34">
        <v>1046.8699999999999</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938.69</v>
      </c>
      <c r="D58" s="34">
        <v>938.69</v>
      </c>
      <c r="E58" s="34">
        <v>938.69</v>
      </c>
      <c r="F58" s="34">
        <v>938.69</v>
      </c>
      <c r="G58" s="34">
        <v>938.69</v>
      </c>
      <c r="H58" s="34">
        <v>938.69</v>
      </c>
      <c r="I58" s="34">
        <v>938.69</v>
      </c>
      <c r="J58" s="34">
        <v>938.69</v>
      </c>
      <c r="K58" s="34">
        <v>938.69</v>
      </c>
      <c r="L58" s="34">
        <v>938.69</v>
      </c>
      <c r="M58" s="34">
        <v>938.69</v>
      </c>
      <c r="N58" s="34">
        <v>938.69</v>
      </c>
      <c r="O58" s="34">
        <v>938.69</v>
      </c>
      <c r="P58" s="34">
        <v>938.69</v>
      </c>
      <c r="Q58" s="34">
        <v>938.69</v>
      </c>
      <c r="R58" s="34">
        <v>938.69</v>
      </c>
      <c r="S58" s="34">
        <v>938.69</v>
      </c>
    </row>
    <row r="59" spans="2:19">
      <c r="B59" s="5">
        <v>1966</v>
      </c>
      <c r="C59" s="34">
        <v>2196.38</v>
      </c>
      <c r="D59" s="34">
        <v>2196.38</v>
      </c>
      <c r="E59" s="34">
        <v>2196.38</v>
      </c>
      <c r="F59" s="34">
        <v>2196.38</v>
      </c>
      <c r="G59" s="34">
        <v>2196.38</v>
      </c>
      <c r="H59" s="34">
        <v>2196.38</v>
      </c>
      <c r="I59" s="34">
        <v>2196.38</v>
      </c>
      <c r="J59" s="34">
        <v>2196.38</v>
      </c>
      <c r="K59" s="34">
        <v>2196.38</v>
      </c>
      <c r="L59" s="34">
        <v>2196.38</v>
      </c>
      <c r="M59" s="34">
        <v>2196.38</v>
      </c>
      <c r="N59" s="34">
        <v>2196.38</v>
      </c>
      <c r="O59" s="34">
        <v>2196.38</v>
      </c>
      <c r="P59" s="34">
        <v>2196.38</v>
      </c>
      <c r="Q59" s="34">
        <v>2196.38</v>
      </c>
      <c r="R59" s="34">
        <v>2196.38</v>
      </c>
      <c r="S59" s="34">
        <v>2196.38</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1582.63</v>
      </c>
      <c r="D61" s="34">
        <v>1582.63</v>
      </c>
      <c r="E61" s="34">
        <v>1582.63</v>
      </c>
      <c r="F61" s="34">
        <v>1582.63</v>
      </c>
      <c r="G61" s="34">
        <v>1582.63</v>
      </c>
      <c r="H61" s="34">
        <v>1582.63</v>
      </c>
      <c r="I61" s="34">
        <v>1582.63</v>
      </c>
      <c r="J61" s="34">
        <v>1582.63</v>
      </c>
      <c r="K61" s="34">
        <v>1582.63</v>
      </c>
      <c r="L61" s="34">
        <v>1582.63</v>
      </c>
      <c r="M61" s="34">
        <v>1582.63</v>
      </c>
      <c r="N61" s="34">
        <v>1582.63</v>
      </c>
      <c r="O61" s="34">
        <v>1582.63</v>
      </c>
      <c r="P61" s="34">
        <v>1582.63</v>
      </c>
      <c r="Q61" s="34">
        <v>1582.63</v>
      </c>
      <c r="R61" s="34">
        <v>1582.63</v>
      </c>
      <c r="S61" s="34">
        <v>1582.63</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1467.59</v>
      </c>
      <c r="D63" s="34">
        <v>1467.59</v>
      </c>
      <c r="E63" s="34">
        <v>1467.59</v>
      </c>
      <c r="F63" s="34">
        <v>1467.59</v>
      </c>
      <c r="G63" s="34">
        <v>1467.59</v>
      </c>
      <c r="H63" s="34">
        <v>1467.59</v>
      </c>
      <c r="I63" s="34">
        <v>1467.59</v>
      </c>
      <c r="J63" s="34">
        <v>1467.59</v>
      </c>
      <c r="K63" s="34">
        <v>1467.59</v>
      </c>
      <c r="L63" s="34">
        <v>1467.59</v>
      </c>
      <c r="M63" s="34">
        <v>1467.59</v>
      </c>
      <c r="N63" s="34">
        <v>1467.59</v>
      </c>
      <c r="O63" s="34">
        <v>1467.59</v>
      </c>
      <c r="P63" s="34">
        <v>1467.59</v>
      </c>
      <c r="Q63" s="34">
        <v>1467.59</v>
      </c>
      <c r="R63" s="34">
        <v>1467.59</v>
      </c>
      <c r="S63" s="34">
        <v>1467.59</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102.26</v>
      </c>
      <c r="D77" s="34">
        <v>102.26</v>
      </c>
      <c r="E77" s="34">
        <v>102.26</v>
      </c>
      <c r="F77" s="34">
        <v>102.26</v>
      </c>
      <c r="G77" s="34">
        <v>102.26</v>
      </c>
      <c r="H77" s="34">
        <v>102.26</v>
      </c>
      <c r="I77" s="34">
        <v>102.26</v>
      </c>
      <c r="J77" s="34">
        <v>102.26</v>
      </c>
      <c r="K77" s="34">
        <v>102.26</v>
      </c>
      <c r="L77" s="34">
        <v>102.26</v>
      </c>
      <c r="M77" s="34">
        <v>102.26</v>
      </c>
      <c r="N77" s="34">
        <v>102.26</v>
      </c>
      <c r="O77" s="34">
        <v>102.26</v>
      </c>
      <c r="P77" s="34">
        <v>102.26</v>
      </c>
      <c r="Q77" s="34">
        <v>102.26</v>
      </c>
      <c r="R77" s="34">
        <v>102.26</v>
      </c>
      <c r="S77" s="34">
        <v>102.26</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49">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166633.42012</v>
      </c>
      <c r="D96" s="7">
        <f>SUM(D18:D95)</f>
        <v>166633.42012</v>
      </c>
      <c r="E96" s="7">
        <f>SUM(E17:E95)</f>
        <v>166633.42012</v>
      </c>
      <c r="F96" s="7">
        <f>SUM(F16:F95)</f>
        <v>166633.42012</v>
      </c>
      <c r="G96" s="7">
        <f>SUM(G15:G95)</f>
        <v>166633.42012</v>
      </c>
      <c r="H96" s="7">
        <f>SUM(H9:H95)</f>
        <v>166633.42012</v>
      </c>
      <c r="I96" s="7">
        <f>SUM(I9:I95)</f>
        <v>166633.42012</v>
      </c>
      <c r="J96" s="7">
        <f t="shared" ref="J96:L96" si="0">SUM(J9:J95)</f>
        <v>166633.42012</v>
      </c>
      <c r="K96" s="7">
        <f>SUM(K9:K95)</f>
        <v>166633.42012</v>
      </c>
      <c r="L96" s="7">
        <f t="shared" si="0"/>
        <v>166633.42012</v>
      </c>
      <c r="M96" s="7">
        <f>SUM(M9:M95)</f>
        <v>166633.42012</v>
      </c>
      <c r="N96" s="10">
        <f>SUM(N5:N95)</f>
        <v>107705.87151999999</v>
      </c>
      <c r="O96" s="10">
        <f>SUM(O5:O95)</f>
        <v>107705.87151999999</v>
      </c>
      <c r="P96" s="10">
        <f>SUM(P5:P95)</f>
        <v>107705.87151999999</v>
      </c>
      <c r="Q96" s="10">
        <f>SUM(Q5:Q95)</f>
        <v>107705.87151999999</v>
      </c>
      <c r="R96" s="10">
        <f>SUM(R3:R95)</f>
        <v>107705.87151999999</v>
      </c>
      <c r="S96" s="10">
        <f>SUM(S3:S95)</f>
        <v>107705.87151999999</v>
      </c>
    </row>
    <row r="97" spans="1:19">
      <c r="A97" s="8"/>
      <c r="B97" s="6"/>
      <c r="C97" s="7"/>
      <c r="D97" s="7"/>
      <c r="E97" s="7"/>
      <c r="F97" s="7"/>
      <c r="G97" s="7"/>
      <c r="H97" s="7"/>
      <c r="I97" s="7"/>
      <c r="J97" s="7"/>
      <c r="K97" s="7"/>
      <c r="L97" s="7"/>
      <c r="M97" s="7"/>
    </row>
    <row r="98" spans="1:19" ht="25.5">
      <c r="A98" s="59" t="s">
        <v>9</v>
      </c>
      <c r="B98" s="5">
        <v>2022</v>
      </c>
      <c r="C98" s="33"/>
      <c r="D98" s="33"/>
      <c r="E98" s="33"/>
      <c r="F98" s="33"/>
      <c r="G98" s="33"/>
      <c r="H98" s="33"/>
      <c r="I98" s="33"/>
      <c r="J98" s="33"/>
      <c r="K98" s="33"/>
      <c r="L98" s="33"/>
      <c r="M98" s="33"/>
      <c r="N98" s="33"/>
      <c r="O98" s="33"/>
      <c r="P98" s="33"/>
      <c r="Q98" s="33"/>
      <c r="R98" s="56"/>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8996.5339200000017</v>
      </c>
      <c r="G111" s="34">
        <v>8996.5339200000017</v>
      </c>
      <c r="H111" s="34">
        <v>8996.5339200000017</v>
      </c>
      <c r="I111" s="34">
        <v>8996.5339200000017</v>
      </c>
      <c r="J111" s="34">
        <v>8996.5339200000017</v>
      </c>
      <c r="K111" s="34">
        <v>8996.5339200000017</v>
      </c>
      <c r="L111" s="34">
        <v>8996.5339200000017</v>
      </c>
      <c r="M111" s="34">
        <v>8996.5339200000017</v>
      </c>
      <c r="N111" s="34">
        <v>8996.5339200000017</v>
      </c>
      <c r="O111" s="34">
        <v>8996.5339200000017</v>
      </c>
      <c r="P111" s="34">
        <v>8996.5339200000017</v>
      </c>
      <c r="Q111" s="34">
        <v>8996.5339200000017</v>
      </c>
      <c r="R111" s="34">
        <v>8996.5339200000017</v>
      </c>
      <c r="S111" s="34">
        <v>8996.5339200000017</v>
      </c>
    </row>
    <row r="112" spans="1:19">
      <c r="B112" s="5">
        <v>2008</v>
      </c>
      <c r="C112" s="33"/>
      <c r="D112" s="33"/>
      <c r="E112" s="34">
        <v>101.67120000000001</v>
      </c>
      <c r="F112" s="34">
        <v>101.67120000000001</v>
      </c>
      <c r="G112" s="34">
        <v>101.67120000000001</v>
      </c>
      <c r="H112" s="34">
        <v>101.67120000000001</v>
      </c>
      <c r="I112" s="34">
        <v>101.67120000000001</v>
      </c>
      <c r="J112" s="34">
        <v>101.67120000000001</v>
      </c>
      <c r="K112" s="34">
        <v>101.67120000000001</v>
      </c>
      <c r="L112" s="34">
        <v>101.67120000000001</v>
      </c>
      <c r="M112" s="34">
        <v>101.67120000000001</v>
      </c>
      <c r="N112" s="34">
        <v>101.67120000000001</v>
      </c>
      <c r="O112" s="34">
        <v>101.67120000000001</v>
      </c>
      <c r="P112" s="34">
        <v>101.67120000000001</v>
      </c>
      <c r="Q112" s="34">
        <v>101.67120000000001</v>
      </c>
      <c r="R112" s="34">
        <v>101.67120000000001</v>
      </c>
      <c r="S112" s="34">
        <v>101.67120000000001</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24971</v>
      </c>
      <c r="D116" s="34">
        <v>24971</v>
      </c>
      <c r="E116" s="34">
        <v>24971</v>
      </c>
      <c r="F116" s="34">
        <v>24971</v>
      </c>
      <c r="G116" s="34">
        <v>24971</v>
      </c>
      <c r="H116" s="34">
        <v>24971</v>
      </c>
      <c r="I116" s="34">
        <v>24971</v>
      </c>
      <c r="J116" s="34">
        <v>24971</v>
      </c>
      <c r="K116" s="34">
        <v>24971</v>
      </c>
      <c r="L116" s="34">
        <v>24971</v>
      </c>
      <c r="M116" s="34">
        <v>24971</v>
      </c>
      <c r="N116" s="34">
        <v>24971</v>
      </c>
      <c r="O116" s="34">
        <v>24971</v>
      </c>
      <c r="P116" s="34">
        <v>24971</v>
      </c>
      <c r="Q116" s="34">
        <v>24971</v>
      </c>
      <c r="R116" s="34">
        <v>24971</v>
      </c>
      <c r="S116" s="34">
        <v>24971</v>
      </c>
    </row>
    <row r="117" spans="2:19">
      <c r="B117" s="5">
        <v>2003</v>
      </c>
      <c r="C117" s="34">
        <v>21814.84</v>
      </c>
      <c r="D117" s="34">
        <v>21814.84</v>
      </c>
      <c r="E117" s="34">
        <v>21814.84</v>
      </c>
      <c r="F117" s="34">
        <v>21814.84</v>
      </c>
      <c r="G117" s="34">
        <v>21814.84</v>
      </c>
      <c r="H117" s="34">
        <v>21814.84</v>
      </c>
      <c r="I117" s="34">
        <v>21814.84</v>
      </c>
      <c r="J117" s="34">
        <v>21814.84</v>
      </c>
      <c r="K117" s="34">
        <v>21814.84</v>
      </c>
      <c r="L117" s="34">
        <v>21814.84</v>
      </c>
      <c r="M117" s="34">
        <v>21814.84</v>
      </c>
      <c r="N117" s="34">
        <v>21814.84</v>
      </c>
      <c r="O117" s="34">
        <v>21814.84</v>
      </c>
      <c r="P117" s="34">
        <v>21814.84</v>
      </c>
      <c r="Q117" s="34">
        <v>21814.84</v>
      </c>
      <c r="R117" s="34">
        <v>21814.84</v>
      </c>
      <c r="S117" s="34">
        <v>21814.84</v>
      </c>
    </row>
    <row r="118" spans="2:19">
      <c r="B118" s="5">
        <v>2002</v>
      </c>
      <c r="C118" s="34">
        <v>19512.329999999998</v>
      </c>
      <c r="D118" s="34">
        <v>19512.329999999998</v>
      </c>
      <c r="E118" s="34">
        <v>19512.329999999998</v>
      </c>
      <c r="F118" s="34">
        <v>19512.329999999998</v>
      </c>
      <c r="G118" s="34">
        <v>19512.329999999998</v>
      </c>
      <c r="H118" s="34">
        <v>19512.329999999998</v>
      </c>
      <c r="I118" s="34">
        <v>19512.329999999998</v>
      </c>
      <c r="J118" s="34">
        <v>19512.329999999998</v>
      </c>
      <c r="K118" s="34">
        <v>19512.329999999998</v>
      </c>
      <c r="L118" s="34">
        <v>19512.329999999998</v>
      </c>
      <c r="M118" s="34">
        <v>19512.329999999998</v>
      </c>
      <c r="N118" s="34">
        <v>19512.329999999998</v>
      </c>
      <c r="O118" s="34">
        <v>19512.329999999998</v>
      </c>
      <c r="P118" s="34">
        <v>19512.329999999998</v>
      </c>
      <c r="Q118" s="34">
        <v>19512.329999999998</v>
      </c>
      <c r="R118" s="34">
        <v>19512.329999999998</v>
      </c>
      <c r="S118" s="34">
        <v>19512.329999999998</v>
      </c>
    </row>
    <row r="119" spans="2:19">
      <c r="B119" s="5">
        <v>2001</v>
      </c>
      <c r="C119" s="34">
        <v>3811.23</v>
      </c>
      <c r="D119" s="34">
        <v>3811.23</v>
      </c>
      <c r="E119" s="34">
        <v>3811.23</v>
      </c>
      <c r="F119" s="34">
        <v>3811.23</v>
      </c>
      <c r="G119" s="34">
        <v>3811.23</v>
      </c>
      <c r="H119" s="34">
        <v>3811.23</v>
      </c>
      <c r="I119" s="34">
        <v>3811.23</v>
      </c>
      <c r="J119" s="34">
        <v>3811.23</v>
      </c>
      <c r="K119" s="34">
        <v>3811.23</v>
      </c>
      <c r="L119" s="34">
        <v>3811.23</v>
      </c>
      <c r="M119" s="34">
        <v>3811.23</v>
      </c>
      <c r="N119" s="34">
        <v>3811.23</v>
      </c>
      <c r="O119" s="34">
        <v>3811.23</v>
      </c>
      <c r="P119" s="34">
        <v>3811.23</v>
      </c>
      <c r="Q119" s="34">
        <v>3811.23</v>
      </c>
      <c r="R119" s="34">
        <v>3811.23</v>
      </c>
      <c r="S119" s="34">
        <v>3811.23</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6026.7439000000004</v>
      </c>
      <c r="D121" s="34">
        <v>6026.7439000000004</v>
      </c>
      <c r="E121" s="34">
        <v>6026.7439000000004</v>
      </c>
      <c r="F121" s="34">
        <v>6026.7439000000004</v>
      </c>
      <c r="G121" s="34">
        <v>6026.7439000000004</v>
      </c>
      <c r="H121" s="34">
        <v>6026.7439000000004</v>
      </c>
      <c r="I121" s="34">
        <v>6026.7439000000004</v>
      </c>
      <c r="J121" s="34">
        <v>6026.7439000000004</v>
      </c>
      <c r="K121" s="34">
        <v>6026.7439000000004</v>
      </c>
      <c r="L121" s="34">
        <v>6026.7439000000004</v>
      </c>
      <c r="M121" s="34">
        <v>6026.7439000000004</v>
      </c>
      <c r="N121" s="34">
        <v>6026.7439000000004</v>
      </c>
      <c r="O121" s="34">
        <v>6026.7439000000004</v>
      </c>
      <c r="P121" s="34">
        <v>6026.7439000000004</v>
      </c>
      <c r="Q121" s="34">
        <v>6026.7439000000004</v>
      </c>
      <c r="R121" s="34">
        <v>6026.7439000000004</v>
      </c>
      <c r="S121" s="34">
        <v>6026.7439000000004</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3256.42</v>
      </c>
      <c r="D131" s="34">
        <v>3256.42</v>
      </c>
      <c r="E131" s="34">
        <v>3256.42</v>
      </c>
      <c r="F131" s="34">
        <v>3256.42</v>
      </c>
      <c r="G131" s="34">
        <v>3256.42</v>
      </c>
      <c r="H131" s="34">
        <v>3256.42</v>
      </c>
      <c r="I131" s="34">
        <v>3256.42</v>
      </c>
      <c r="J131" s="34">
        <v>3256.42</v>
      </c>
      <c r="K131" s="34">
        <v>3256.42</v>
      </c>
      <c r="L131" s="34">
        <v>3256.42</v>
      </c>
      <c r="M131" s="34">
        <v>3256.42</v>
      </c>
      <c r="N131" s="34">
        <v>3256.42</v>
      </c>
      <c r="O131" s="34">
        <v>3256.42</v>
      </c>
      <c r="P131" s="34">
        <v>3256.42</v>
      </c>
      <c r="Q131" s="34">
        <v>3256.42</v>
      </c>
      <c r="R131" s="34">
        <v>3256.42</v>
      </c>
      <c r="S131" s="34">
        <v>3256.42</v>
      </c>
    </row>
    <row r="132" spans="2:19">
      <c r="B132" s="5">
        <v>1988</v>
      </c>
      <c r="C132" s="34">
        <v>33484.504200000003</v>
      </c>
      <c r="D132" s="34">
        <v>33484.504200000003</v>
      </c>
      <c r="E132" s="34">
        <v>33484.504200000003</v>
      </c>
      <c r="F132" s="34">
        <v>33484.504200000003</v>
      </c>
      <c r="G132" s="34">
        <v>33484.504200000003</v>
      </c>
      <c r="H132" s="34">
        <v>33484.504200000003</v>
      </c>
      <c r="I132" s="34">
        <v>33484.504200000003</v>
      </c>
      <c r="J132" s="34">
        <v>33484.504200000003</v>
      </c>
      <c r="K132" s="34">
        <v>33484.504200000003</v>
      </c>
      <c r="L132" s="34">
        <v>33484.504200000003</v>
      </c>
      <c r="M132" s="34">
        <v>33484.504200000003</v>
      </c>
      <c r="N132" s="34">
        <v>33484.504200000003</v>
      </c>
      <c r="O132" s="34">
        <v>33484.504200000003</v>
      </c>
      <c r="P132" s="34">
        <v>33484.504200000003</v>
      </c>
      <c r="Q132" s="34">
        <v>33484.504200000003</v>
      </c>
      <c r="R132" s="34">
        <v>33484.504200000003</v>
      </c>
      <c r="S132" s="34">
        <v>33484.504200000003</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57767.544999999991</v>
      </c>
      <c r="D141" s="34">
        <v>57767.544999999991</v>
      </c>
      <c r="E141" s="34">
        <v>57767.544999999991</v>
      </c>
      <c r="F141" s="34">
        <v>57767.544999999991</v>
      </c>
      <c r="G141" s="34">
        <v>57767.544999999991</v>
      </c>
      <c r="H141" s="34">
        <v>57767.544999999991</v>
      </c>
      <c r="I141" s="34">
        <v>57767.544999999991</v>
      </c>
      <c r="J141" s="34">
        <v>57767.544999999991</v>
      </c>
      <c r="K141" s="34">
        <v>57767.544999999991</v>
      </c>
      <c r="L141" s="34">
        <v>57767.544999999991</v>
      </c>
      <c r="M141" s="34">
        <v>57767.544999999991</v>
      </c>
      <c r="N141" s="34">
        <v>57767.544999999991</v>
      </c>
      <c r="O141" s="34">
        <v>57767.544999999991</v>
      </c>
      <c r="P141" s="34">
        <v>57767.544999999991</v>
      </c>
      <c r="Q141" s="34">
        <v>57767.544999999991</v>
      </c>
      <c r="R141" s="34">
        <v>57767.544999999991</v>
      </c>
      <c r="S141" s="34">
        <v>57767.544999999991</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1420.37</v>
      </c>
      <c r="D143" s="34">
        <v>1420.37</v>
      </c>
      <c r="E143" s="34">
        <v>1420.37</v>
      </c>
      <c r="F143" s="34">
        <v>1420.37</v>
      </c>
      <c r="G143" s="34">
        <v>1420.37</v>
      </c>
      <c r="H143" s="34">
        <v>1420.37</v>
      </c>
      <c r="I143" s="34">
        <v>1420.37</v>
      </c>
      <c r="J143" s="34">
        <v>1420.37</v>
      </c>
      <c r="K143" s="34">
        <v>1420.37</v>
      </c>
      <c r="L143" s="34">
        <v>1420.37</v>
      </c>
      <c r="M143" s="34">
        <v>1420.37</v>
      </c>
      <c r="N143" s="34">
        <v>1420.37</v>
      </c>
      <c r="O143" s="34">
        <v>1420.37</v>
      </c>
      <c r="P143" s="34">
        <v>1420.37</v>
      </c>
      <c r="Q143" s="34">
        <v>1420.37</v>
      </c>
      <c r="R143" s="34">
        <v>1420.37</v>
      </c>
      <c r="S143" s="34">
        <v>1420.37</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1046.8699999999999</v>
      </c>
      <c r="D148" s="34">
        <v>1046.8699999999999</v>
      </c>
      <c r="E148" s="34">
        <v>1046.8699999999999</v>
      </c>
      <c r="F148" s="34">
        <v>1046.8699999999999</v>
      </c>
      <c r="G148" s="34">
        <v>1046.8699999999999</v>
      </c>
      <c r="H148" s="34">
        <v>1046.8699999999999</v>
      </c>
      <c r="I148" s="34">
        <v>1046.8699999999999</v>
      </c>
      <c r="J148" s="34">
        <v>1046.8699999999999</v>
      </c>
      <c r="K148" s="34">
        <v>1046.8699999999999</v>
      </c>
      <c r="L148" s="34">
        <v>1046.8699999999999</v>
      </c>
      <c r="M148" s="34">
        <v>1046.8699999999999</v>
      </c>
      <c r="N148" s="34">
        <v>1046.8699999999999</v>
      </c>
      <c r="O148" s="34">
        <v>1046.8699999999999</v>
      </c>
      <c r="P148" s="34">
        <v>1046.8699999999999</v>
      </c>
      <c r="Q148" s="34">
        <v>1046.8699999999999</v>
      </c>
      <c r="R148" s="34">
        <v>1046.8699999999999</v>
      </c>
      <c r="S148" s="34">
        <v>1046.8699999999999</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57" t="s">
        <v>9</v>
      </c>
      <c r="B191" s="6" t="s">
        <v>10</v>
      </c>
      <c r="C191" s="7">
        <f>SUM(C114:C190)</f>
        <v>173111.85309999998</v>
      </c>
      <c r="D191" s="7">
        <f>SUM(D113:D190)</f>
        <v>173111.85309999998</v>
      </c>
      <c r="E191" s="7">
        <f>SUM(E112:E190)</f>
        <v>173213.52429999996</v>
      </c>
      <c r="F191" s="7">
        <f>SUM(F111:F190)</f>
        <v>182210.05821999998</v>
      </c>
      <c r="G191" s="7">
        <f>SUM(G110:G190)</f>
        <v>182210.05821999998</v>
      </c>
      <c r="H191" s="7">
        <f>SUM(H104:H190)</f>
        <v>182210.05821999998</v>
      </c>
      <c r="I191" s="7">
        <f>SUM(I104:I190)</f>
        <v>182210.05821999998</v>
      </c>
      <c r="J191" s="7">
        <f t="shared" ref="J191:L191" si="1">SUM(J104:J190)</f>
        <v>182210.05821999998</v>
      </c>
      <c r="K191" s="7">
        <f>SUM(K104:K190)</f>
        <v>182210.05821999998</v>
      </c>
      <c r="L191" s="7">
        <f t="shared" si="1"/>
        <v>182210.05821999998</v>
      </c>
      <c r="M191" s="7">
        <f>SUM(M104:M190)</f>
        <v>182210.05821999998</v>
      </c>
      <c r="N191" s="10">
        <f>SUM(N99:N190)</f>
        <v>182210.05821999998</v>
      </c>
      <c r="O191" s="10">
        <f>SUM(O99:O190)</f>
        <v>182210.05821999998</v>
      </c>
      <c r="P191" s="10">
        <f>SUM(P99:P190)</f>
        <v>182210.05821999998</v>
      </c>
      <c r="Q191" s="10">
        <f>SUM(Q99:Q190)</f>
        <v>182210.05821999998</v>
      </c>
      <c r="R191" s="10">
        <f>SUM(R98:R190)</f>
        <v>182210.05821999998</v>
      </c>
      <c r="S191" s="10">
        <f>SUM(S98:S190)</f>
        <v>182210.05821999998</v>
      </c>
    </row>
    <row r="192" spans="1:19">
      <c r="A192" s="58"/>
      <c r="B192" s="6"/>
      <c r="C192" s="7"/>
      <c r="D192" s="7"/>
      <c r="E192" s="7"/>
      <c r="F192" s="7"/>
      <c r="G192" s="7"/>
      <c r="H192" s="7"/>
      <c r="I192" s="7"/>
      <c r="J192" s="7"/>
      <c r="K192" s="7"/>
      <c r="L192" s="7"/>
      <c r="M192" s="7"/>
    </row>
    <row r="193" spans="1:19">
      <c r="A193" s="59" t="s">
        <v>11</v>
      </c>
      <c r="B193" s="5">
        <v>2022</v>
      </c>
      <c r="C193" s="33"/>
      <c r="D193" s="33"/>
      <c r="E193" s="33"/>
      <c r="F193" s="33"/>
      <c r="G193" s="33"/>
      <c r="H193" s="33"/>
      <c r="I193" s="33"/>
      <c r="J193" s="33"/>
      <c r="K193" s="33"/>
      <c r="L193" s="33"/>
      <c r="M193" s="33"/>
      <c r="N193" s="33"/>
      <c r="O193" s="33"/>
      <c r="P193" s="33"/>
      <c r="Q193" s="33"/>
      <c r="R193" s="56"/>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46187.330759999997</v>
      </c>
      <c r="D217" s="34">
        <v>46187.330759999997</v>
      </c>
      <c r="E217" s="34">
        <v>46187.330759999997</v>
      </c>
      <c r="F217" s="34">
        <v>46187.330759999997</v>
      </c>
      <c r="G217" s="34">
        <v>46187.330759999997</v>
      </c>
      <c r="H217" s="34">
        <v>46187.330759999997</v>
      </c>
      <c r="I217" s="34">
        <v>46187.330759999997</v>
      </c>
      <c r="J217" s="34">
        <v>46187.330759999997</v>
      </c>
      <c r="K217" s="34">
        <v>46187.330759999997</v>
      </c>
      <c r="L217" s="34">
        <v>46187.330759999997</v>
      </c>
      <c r="M217" s="34">
        <v>46187.330759999997</v>
      </c>
      <c r="N217" s="34">
        <v>46187.330759999997</v>
      </c>
      <c r="O217" s="34">
        <v>46187.330759999997</v>
      </c>
      <c r="P217" s="34">
        <v>46187.330759999997</v>
      </c>
      <c r="Q217" s="34">
        <v>46187.330759999997</v>
      </c>
      <c r="R217" s="34">
        <v>46187.330759999997</v>
      </c>
      <c r="S217" s="34">
        <v>46187.330759999997</v>
      </c>
    </row>
    <row r="218" spans="2:19">
      <c r="B218" s="5">
        <v>1997</v>
      </c>
      <c r="C218" s="34">
        <v>4141.4651999999996</v>
      </c>
      <c r="D218" s="34">
        <v>4141.4651999999996</v>
      </c>
      <c r="E218" s="34">
        <v>4141.4651999999996</v>
      </c>
      <c r="F218" s="34">
        <v>4141.4651999999996</v>
      </c>
      <c r="G218" s="34">
        <v>4141.4651999999996</v>
      </c>
      <c r="H218" s="34">
        <v>4141.4651999999996</v>
      </c>
      <c r="I218" s="34">
        <v>4141.4651999999996</v>
      </c>
      <c r="J218" s="34">
        <v>4141.4651999999996</v>
      </c>
      <c r="K218" s="34">
        <v>4141.4651999999996</v>
      </c>
      <c r="L218" s="34">
        <v>4141.4651999999996</v>
      </c>
      <c r="M218" s="34">
        <v>4141.4651999999996</v>
      </c>
      <c r="N218" s="34">
        <v>4141.4651999999996</v>
      </c>
      <c r="O218" s="34">
        <v>4141.4651999999996</v>
      </c>
      <c r="P218" s="34">
        <v>4141.4651999999996</v>
      </c>
      <c r="Q218" s="34">
        <v>4141.4651999999996</v>
      </c>
      <c r="R218" s="34">
        <v>4141.4651999999996</v>
      </c>
      <c r="S218" s="34">
        <v>4141.4651999999996</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1934.2281599999999</v>
      </c>
      <c r="D225" s="34">
        <v>1934.2281599999999</v>
      </c>
      <c r="E225" s="34">
        <v>1934.2281599999999</v>
      </c>
      <c r="F225" s="34">
        <v>1934.2281599999999</v>
      </c>
      <c r="G225" s="34">
        <v>1934.2281599999999</v>
      </c>
      <c r="H225" s="34">
        <v>1934.2281599999999</v>
      </c>
      <c r="I225" s="34">
        <v>1934.2281599999999</v>
      </c>
      <c r="J225" s="34">
        <v>1934.2281599999999</v>
      </c>
      <c r="K225" s="34">
        <v>1934.2281599999999</v>
      </c>
      <c r="L225" s="34">
        <v>1934.2281599999999</v>
      </c>
      <c r="M225" s="34">
        <v>1934.2281599999999</v>
      </c>
      <c r="N225" s="34">
        <v>1934.2281599999999</v>
      </c>
      <c r="O225" s="34">
        <v>1934.2281599999999</v>
      </c>
      <c r="P225" s="34">
        <v>1934.2281599999999</v>
      </c>
      <c r="Q225" s="34">
        <v>1934.2281599999999</v>
      </c>
      <c r="R225" s="34">
        <v>1934.2281599999999</v>
      </c>
      <c r="S225" s="34">
        <v>1934.2281599999999</v>
      </c>
    </row>
    <row r="226" spans="2:19">
      <c r="B226" s="5">
        <v>1989</v>
      </c>
      <c r="C226" s="34">
        <v>176116.72859999997</v>
      </c>
      <c r="D226" s="34">
        <v>176116.72859999997</v>
      </c>
      <c r="E226" s="34">
        <v>176116.72859999997</v>
      </c>
      <c r="F226" s="34">
        <v>176116.72859999997</v>
      </c>
      <c r="G226" s="34">
        <v>176116.72859999997</v>
      </c>
      <c r="H226" s="34">
        <v>176116.72859999997</v>
      </c>
      <c r="I226" s="34">
        <v>176116.72859999997</v>
      </c>
      <c r="J226" s="34">
        <v>176116.72859999997</v>
      </c>
      <c r="K226" s="34">
        <v>176116.72859999997</v>
      </c>
      <c r="L226" s="34">
        <v>176116.72859999997</v>
      </c>
      <c r="M226" s="34">
        <v>176116.72859999997</v>
      </c>
      <c r="N226" s="34">
        <v>176116.72859999997</v>
      </c>
      <c r="O226" s="34">
        <v>176116.72859999997</v>
      </c>
      <c r="P226" s="34">
        <v>176116.72859999997</v>
      </c>
      <c r="Q226" s="34">
        <v>176116.72859999997</v>
      </c>
      <c r="R226" s="34">
        <v>176116.72859999997</v>
      </c>
      <c r="S226" s="34">
        <v>176116.72859999997</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66124.729080000005</v>
      </c>
      <c r="D238" s="34">
        <v>66124.729080000005</v>
      </c>
      <c r="E238" s="34">
        <v>66124.729080000005</v>
      </c>
      <c r="F238" s="34">
        <v>66124.729080000005</v>
      </c>
      <c r="G238" s="34">
        <v>66124.729080000005</v>
      </c>
      <c r="H238" s="34">
        <v>66124.729080000005</v>
      </c>
      <c r="I238" s="34">
        <v>66124.729080000005</v>
      </c>
      <c r="J238" s="34">
        <v>66124.729080000005</v>
      </c>
      <c r="K238" s="34">
        <v>66124.729080000005</v>
      </c>
      <c r="L238" s="34">
        <v>66124.729080000005</v>
      </c>
      <c r="M238" s="34">
        <v>66124.729080000005</v>
      </c>
      <c r="N238" s="34">
        <v>8.0843973490926958E-12</v>
      </c>
      <c r="O238" s="34">
        <v>8.0843973490926958E-12</v>
      </c>
      <c r="P238" s="34">
        <v>8.0843973490926958E-12</v>
      </c>
      <c r="Q238" s="34">
        <v>8.0843973490926958E-12</v>
      </c>
      <c r="R238" s="34">
        <v>8.0843973490926958E-12</v>
      </c>
      <c r="S238" s="34">
        <v>8.0843973490926958E-12</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57" t="s">
        <v>11</v>
      </c>
      <c r="B286" s="6" t="s">
        <v>10</v>
      </c>
      <c r="C286" s="7">
        <f>SUM(C209:C285)</f>
        <v>294504.48179999995</v>
      </c>
      <c r="D286" s="7">
        <f>SUM(D208:D285)</f>
        <v>294504.48179999995</v>
      </c>
      <c r="E286" s="7">
        <f>SUM(E207:E285)</f>
        <v>294504.48179999995</v>
      </c>
      <c r="F286" s="7">
        <f>SUM(F206:F285)</f>
        <v>294504.48179999995</v>
      </c>
      <c r="G286" s="7">
        <f>SUM(G205:G285)</f>
        <v>294504.48179999995</v>
      </c>
      <c r="H286" s="7">
        <f>SUM(H199:H285)</f>
        <v>294504.48179999995</v>
      </c>
      <c r="I286" s="7">
        <f>SUM(I199:I285)</f>
        <v>294504.48179999995</v>
      </c>
      <c r="J286" s="7">
        <f t="shared" ref="J286:L286" si="2">SUM(J199:J285)</f>
        <v>294504.48179999995</v>
      </c>
      <c r="K286" s="7">
        <f>SUM(K199:K285)</f>
        <v>294504.48179999995</v>
      </c>
      <c r="L286" s="7">
        <f t="shared" si="2"/>
        <v>294504.48179999995</v>
      </c>
      <c r="M286" s="7">
        <f>SUM(M199:M285)</f>
        <v>294504.48179999995</v>
      </c>
      <c r="N286" s="10">
        <f>SUM(N194:N285)</f>
        <v>228379.75271999996</v>
      </c>
      <c r="O286" s="10">
        <f>SUM(O194:O285)</f>
        <v>228379.75271999996</v>
      </c>
      <c r="P286" s="10">
        <f>SUM(P194:P285)</f>
        <v>228379.75271999996</v>
      </c>
      <c r="Q286" s="10">
        <f>SUM(Q194:Q285)</f>
        <v>228379.75271999996</v>
      </c>
      <c r="R286" s="10">
        <f>SUM(R193:R285)</f>
        <v>228379.75271999996</v>
      </c>
      <c r="S286" s="10">
        <f>SUM(S193:S285)</f>
        <v>228379.75271999996</v>
      </c>
    </row>
    <row r="287" spans="1:19">
      <c r="A287" s="58"/>
      <c r="B287" s="6"/>
      <c r="C287" s="7"/>
      <c r="D287" s="7"/>
      <c r="E287" s="7"/>
      <c r="F287" s="7"/>
      <c r="G287" s="7"/>
      <c r="H287" s="7"/>
      <c r="I287" s="7"/>
      <c r="J287" s="7"/>
      <c r="K287" s="7"/>
      <c r="L287" s="7"/>
      <c r="M287" s="9"/>
    </row>
    <row r="288" spans="1:19">
      <c r="A288" s="59" t="s">
        <v>12</v>
      </c>
      <c r="B288" s="5">
        <v>2022</v>
      </c>
      <c r="C288" s="33"/>
      <c r="D288" s="33"/>
      <c r="E288" s="33"/>
      <c r="F288" s="33"/>
      <c r="G288" s="33"/>
      <c r="H288" s="33"/>
      <c r="I288" s="33"/>
      <c r="J288" s="33"/>
      <c r="K288" s="33"/>
      <c r="L288" s="33"/>
      <c r="M288" s="33"/>
      <c r="N288" s="33"/>
      <c r="O288" s="33"/>
      <c r="P288" s="33"/>
      <c r="Q288" s="33"/>
      <c r="R288" s="56"/>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401.76</v>
      </c>
      <c r="I299" s="34">
        <v>401.76</v>
      </c>
      <c r="J299" s="34">
        <v>401.76</v>
      </c>
      <c r="K299" s="34">
        <v>401.76</v>
      </c>
      <c r="L299" s="34">
        <v>401.76</v>
      </c>
      <c r="M299" s="34">
        <v>401.76</v>
      </c>
      <c r="N299" s="34">
        <v>401.76</v>
      </c>
      <c r="O299" s="34">
        <v>401.76</v>
      </c>
      <c r="P299" s="34">
        <v>401.76</v>
      </c>
      <c r="Q299" s="34">
        <v>401.76</v>
      </c>
      <c r="R299" s="34">
        <v>401.76</v>
      </c>
      <c r="S299" s="34">
        <v>401.76</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1458</v>
      </c>
      <c r="F302" s="34">
        <v>1458</v>
      </c>
      <c r="G302" s="34">
        <v>1458</v>
      </c>
      <c r="H302" s="34">
        <v>1458</v>
      </c>
      <c r="I302" s="34">
        <v>1458</v>
      </c>
      <c r="J302" s="34">
        <v>1458</v>
      </c>
      <c r="K302" s="34">
        <v>1458</v>
      </c>
      <c r="L302" s="34">
        <v>1458</v>
      </c>
      <c r="M302" s="34">
        <v>1458</v>
      </c>
      <c r="N302" s="34">
        <v>1458</v>
      </c>
      <c r="O302" s="34">
        <v>1458</v>
      </c>
      <c r="P302" s="34">
        <v>1458</v>
      </c>
      <c r="Q302" s="34">
        <v>1458</v>
      </c>
      <c r="R302" s="34">
        <v>1458</v>
      </c>
      <c r="S302" s="34">
        <v>1458</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57" t="s">
        <v>12</v>
      </c>
      <c r="B381" s="6" t="s">
        <v>10</v>
      </c>
      <c r="C381" s="7">
        <f>SUM(C304:C380)</f>
        <v>0</v>
      </c>
      <c r="D381" s="7">
        <f>SUM(D303:D380)</f>
        <v>0</v>
      </c>
      <c r="E381" s="7">
        <f>SUM(E302:E380)</f>
        <v>1458</v>
      </c>
      <c r="F381" s="7">
        <f>SUM(F301:F380)</f>
        <v>1458</v>
      </c>
      <c r="G381" s="7">
        <f>SUM(G300:G380)</f>
        <v>1458</v>
      </c>
      <c r="H381" s="7">
        <f>SUM(H294:H380)</f>
        <v>1859.76</v>
      </c>
      <c r="I381" s="7">
        <f>SUM(I294:I380)</f>
        <v>1859.76</v>
      </c>
      <c r="J381" s="7">
        <f t="shared" ref="J381" si="3">SUM(J294:J380)</f>
        <v>1859.76</v>
      </c>
      <c r="K381" s="7">
        <f>SUM(K294:K380)</f>
        <v>1859.76</v>
      </c>
      <c r="L381" s="7">
        <f t="shared" ref="L381" si="4">SUM(L294:L380)</f>
        <v>1859.76</v>
      </c>
      <c r="M381" s="7">
        <f>SUM(M294:M380)</f>
        <v>1859.76</v>
      </c>
      <c r="N381" s="10">
        <f>SUM(N289:N380)</f>
        <v>1859.76</v>
      </c>
      <c r="O381" s="10">
        <f>SUM(O289:O380)</f>
        <v>1859.76</v>
      </c>
      <c r="P381" s="10">
        <f>SUM(P289:P380)</f>
        <v>1859.76</v>
      </c>
      <c r="Q381" s="10">
        <f>SUM(Q289:Q380)</f>
        <v>1859.76</v>
      </c>
      <c r="R381" s="10">
        <f>SUM(R288:R380)</f>
        <v>1859.76</v>
      </c>
      <c r="S381" s="10">
        <f>SUM(S288:S380)</f>
        <v>1859.76</v>
      </c>
    </row>
    <row r="382" spans="1:19">
      <c r="A382" s="58"/>
      <c r="B382" s="6"/>
      <c r="C382" s="7"/>
      <c r="D382" s="7"/>
      <c r="E382" s="7"/>
      <c r="F382" s="7"/>
      <c r="G382" s="7"/>
      <c r="H382" s="7"/>
      <c r="I382" s="7"/>
      <c r="J382" s="7"/>
      <c r="K382" s="7"/>
      <c r="L382" s="7"/>
      <c r="M382" s="9"/>
    </row>
    <row r="383" spans="1:19">
      <c r="A383" s="59" t="s">
        <v>114</v>
      </c>
      <c r="B383" s="5">
        <v>2022</v>
      </c>
      <c r="C383" s="33"/>
      <c r="D383" s="33"/>
      <c r="E383" s="33"/>
      <c r="F383" s="33"/>
      <c r="G383" s="33"/>
      <c r="H383" s="33"/>
      <c r="I383" s="33"/>
      <c r="J383" s="33"/>
      <c r="K383" s="33"/>
      <c r="L383" s="33"/>
      <c r="M383" s="33"/>
      <c r="N383" s="33"/>
      <c r="O383" s="33"/>
      <c r="P383" s="33"/>
      <c r="Q383" s="33"/>
      <c r="R383" s="56"/>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57"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8"/>
      <c r="B477" s="6"/>
      <c r="C477" s="7"/>
      <c r="D477" s="7"/>
      <c r="E477" s="7"/>
      <c r="F477" s="7"/>
      <c r="G477" s="7"/>
      <c r="H477" s="7"/>
      <c r="I477" s="7"/>
      <c r="J477" s="7"/>
      <c r="K477" s="7"/>
      <c r="L477" s="7"/>
      <c r="M477" s="9"/>
    </row>
    <row r="478" spans="1:19" ht="38.25">
      <c r="A478" s="59" t="s">
        <v>13</v>
      </c>
      <c r="B478" s="5">
        <v>2022</v>
      </c>
      <c r="C478" s="33"/>
      <c r="D478" s="33"/>
      <c r="E478" s="33"/>
      <c r="F478" s="33"/>
      <c r="G478" s="33"/>
      <c r="H478" s="33"/>
      <c r="I478" s="33"/>
      <c r="J478" s="33"/>
      <c r="K478" s="33"/>
      <c r="L478" s="33"/>
      <c r="M478" s="33"/>
      <c r="N478" s="33"/>
      <c r="O478" s="33"/>
      <c r="P478" s="33"/>
      <c r="Q478" s="33"/>
      <c r="R478" s="56"/>
      <c r="S478" s="34">
        <v>1723.6356809692895</v>
      </c>
    </row>
    <row r="479" spans="1:19">
      <c r="A479" s="35"/>
      <c r="B479" s="5">
        <v>2021</v>
      </c>
      <c r="C479" s="33"/>
      <c r="D479" s="33"/>
      <c r="E479" s="33"/>
      <c r="F479" s="33"/>
      <c r="G479" s="33"/>
      <c r="H479" s="33"/>
      <c r="I479" s="33"/>
      <c r="J479" s="33"/>
      <c r="K479" s="33"/>
      <c r="L479" s="33"/>
      <c r="M479" s="33"/>
      <c r="N479" s="33"/>
      <c r="O479" s="33"/>
      <c r="P479" s="33"/>
      <c r="Q479" s="33"/>
      <c r="R479" s="34">
        <v>613.45529699999997</v>
      </c>
      <c r="S479" s="34">
        <v>613.45529699999997</v>
      </c>
    </row>
    <row r="480" spans="1:19">
      <c r="B480" s="5">
        <v>2020</v>
      </c>
      <c r="C480" s="33"/>
      <c r="D480" s="33"/>
      <c r="E480" s="33"/>
      <c r="F480" s="33"/>
      <c r="G480" s="33"/>
      <c r="H480" s="33"/>
      <c r="I480" s="33"/>
      <c r="J480" s="33"/>
      <c r="K480" s="33"/>
      <c r="L480" s="33"/>
      <c r="M480" s="33"/>
      <c r="N480" s="33"/>
      <c r="O480" s="33"/>
      <c r="P480" s="33"/>
      <c r="Q480" s="34">
        <v>541.82746199999997</v>
      </c>
      <c r="R480" s="34">
        <v>541.82746199999997</v>
      </c>
      <c r="S480" s="34">
        <v>541.82746199999997</v>
      </c>
    </row>
    <row r="481" spans="1:19">
      <c r="A481" s="37"/>
      <c r="B481" s="5">
        <v>2019</v>
      </c>
      <c r="C481" s="33"/>
      <c r="D481" s="33"/>
      <c r="E481" s="33"/>
      <c r="F481" s="33"/>
      <c r="G481" s="33"/>
      <c r="H481" s="33"/>
      <c r="I481" s="33"/>
      <c r="J481" s="33"/>
      <c r="K481" s="33"/>
      <c r="L481" s="33"/>
      <c r="M481" s="33"/>
      <c r="N481" s="33"/>
      <c r="O481" s="33"/>
      <c r="P481" s="34">
        <v>2122.8414479999997</v>
      </c>
      <c r="Q481" s="34">
        <v>2122.8414479999997</v>
      </c>
      <c r="R481" s="34">
        <v>2122.8414479999997</v>
      </c>
      <c r="S481" s="34">
        <v>2122.8414479999997</v>
      </c>
    </row>
    <row r="482" spans="1:19">
      <c r="A482" s="37"/>
      <c r="B482" s="5">
        <v>2018</v>
      </c>
      <c r="C482" s="33"/>
      <c r="D482" s="33"/>
      <c r="E482" s="33"/>
      <c r="F482" s="33"/>
      <c r="G482" s="33"/>
      <c r="H482" s="33"/>
      <c r="I482" s="33"/>
      <c r="J482" s="33"/>
      <c r="K482" s="33"/>
      <c r="L482" s="33"/>
      <c r="M482" s="33"/>
      <c r="N482" s="33"/>
      <c r="O482" s="34">
        <v>1777.6192870245784</v>
      </c>
      <c r="P482" s="34">
        <v>1777.6192870245784</v>
      </c>
      <c r="Q482" s="34">
        <v>1777.6192870245784</v>
      </c>
      <c r="R482" s="34">
        <v>1453.8369190245783</v>
      </c>
      <c r="S482" s="34">
        <v>0</v>
      </c>
    </row>
    <row r="483" spans="1:19">
      <c r="A483" s="37"/>
      <c r="B483" s="5">
        <v>2017</v>
      </c>
      <c r="C483" s="33"/>
      <c r="D483" s="33"/>
      <c r="E483" s="33"/>
      <c r="F483" s="33"/>
      <c r="G483" s="33"/>
      <c r="H483" s="33"/>
      <c r="I483" s="33"/>
      <c r="J483" s="33"/>
      <c r="K483" s="33"/>
      <c r="L483" s="33"/>
      <c r="M483" s="33"/>
      <c r="N483" s="34">
        <v>8757.4581900000012</v>
      </c>
      <c r="O483" s="34">
        <v>8757.4581900000012</v>
      </c>
      <c r="P483" s="34">
        <v>8757.4581900000012</v>
      </c>
      <c r="Q483" s="34">
        <v>8757.4581900000012</v>
      </c>
      <c r="R483" s="34">
        <v>7142.3047409999999</v>
      </c>
      <c r="S483" s="34">
        <v>7142.3047409999999</v>
      </c>
    </row>
    <row r="484" spans="1:19">
      <c r="B484" s="5">
        <v>2016</v>
      </c>
      <c r="C484" s="33"/>
      <c r="D484" s="33"/>
      <c r="E484" s="33"/>
      <c r="F484" s="33"/>
      <c r="G484" s="33"/>
      <c r="H484" s="33"/>
      <c r="I484" s="33"/>
      <c r="J484" s="33"/>
      <c r="K484" s="33"/>
      <c r="L484" s="33"/>
      <c r="M484" s="34">
        <v>50.935463907400916</v>
      </c>
      <c r="N484" s="34">
        <v>50.935463907400916</v>
      </c>
      <c r="O484" s="34">
        <v>50.935463907400916</v>
      </c>
      <c r="P484" s="34">
        <v>50.935463907400916</v>
      </c>
      <c r="Q484" s="34">
        <v>0</v>
      </c>
      <c r="R484" s="34">
        <v>0</v>
      </c>
      <c r="S484" s="34">
        <v>0</v>
      </c>
    </row>
    <row r="485" spans="1:19">
      <c r="B485" s="5">
        <v>2015</v>
      </c>
      <c r="C485" s="33"/>
      <c r="D485" s="33"/>
      <c r="E485" s="33"/>
      <c r="F485" s="33"/>
      <c r="G485" s="33"/>
      <c r="H485" s="33"/>
      <c r="I485" s="33"/>
      <c r="J485" s="33"/>
      <c r="K485" s="33"/>
      <c r="L485" s="34">
        <v>9067.7391556064977</v>
      </c>
      <c r="M485" s="34">
        <v>8103.5758918591064</v>
      </c>
      <c r="N485" s="34">
        <v>8103.5767362526103</v>
      </c>
      <c r="O485" s="34">
        <v>8103.5767362526103</v>
      </c>
      <c r="P485" s="34">
        <v>7918.3642534997116</v>
      </c>
      <c r="Q485" s="34">
        <v>7918.3642534997116</v>
      </c>
      <c r="R485" s="34">
        <v>7918.3642534997116</v>
      </c>
      <c r="S485" s="34">
        <v>7918.3642534997116</v>
      </c>
    </row>
    <row r="486" spans="1:19">
      <c r="B486" s="5">
        <v>2014</v>
      </c>
      <c r="C486" s="33"/>
      <c r="D486" s="33"/>
      <c r="E486" s="33"/>
      <c r="F486" s="33"/>
      <c r="G486" s="33"/>
      <c r="H486" s="33"/>
      <c r="I486" s="33"/>
      <c r="J486" s="33"/>
      <c r="K486" s="34">
        <v>2142.1090005254796</v>
      </c>
      <c r="L486" s="34">
        <v>2142.1090005254796</v>
      </c>
      <c r="M486" s="34">
        <v>2142.1090005254796</v>
      </c>
      <c r="N486" s="34">
        <v>2142.1092000000003</v>
      </c>
      <c r="O486" s="34">
        <v>2012.0661121096934</v>
      </c>
      <c r="P486" s="34">
        <v>2012.0661121096934</v>
      </c>
      <c r="Q486" s="34">
        <v>2012.0661121096934</v>
      </c>
      <c r="R486" s="34">
        <v>2012.0661121096934</v>
      </c>
      <c r="S486" s="34">
        <v>2012.0661121096934</v>
      </c>
    </row>
    <row r="487" spans="1:19">
      <c r="B487" s="5">
        <v>2013</v>
      </c>
      <c r="C487" s="33"/>
      <c r="D487" s="33"/>
      <c r="E487" s="33"/>
      <c r="F487" s="33"/>
      <c r="G487" s="33"/>
      <c r="H487" s="33"/>
      <c r="I487" s="33"/>
      <c r="J487" s="34">
        <v>4603.4566713232562</v>
      </c>
      <c r="K487" s="34">
        <v>4603.4566713232562</v>
      </c>
      <c r="L487" s="34">
        <v>4603.4566713232562</v>
      </c>
      <c r="M487" s="34">
        <v>4603.4566713232562</v>
      </c>
      <c r="N487" s="34">
        <v>2926.5457561550256</v>
      </c>
      <c r="O487" s="34">
        <v>2926.5457561550256</v>
      </c>
      <c r="P487" s="34">
        <v>1728.3488677318637</v>
      </c>
      <c r="Q487" s="34">
        <v>1728.3488677318637</v>
      </c>
      <c r="R487" s="34">
        <v>1728.3488677318637</v>
      </c>
      <c r="S487" s="34">
        <v>1728.3488677318637</v>
      </c>
    </row>
    <row r="488" spans="1:19">
      <c r="B488" s="5">
        <v>2012</v>
      </c>
      <c r="C488" s="33"/>
      <c r="D488" s="33"/>
      <c r="E488" s="33"/>
      <c r="F488" s="33"/>
      <c r="G488" s="33"/>
      <c r="H488" s="33"/>
      <c r="I488" s="34">
        <v>208.21383022110919</v>
      </c>
      <c r="J488" s="34">
        <v>208.21383022110919</v>
      </c>
      <c r="K488" s="34">
        <v>208.21383022110919</v>
      </c>
      <c r="L488" s="34">
        <v>208.21383022110919</v>
      </c>
      <c r="M488" s="34">
        <v>208.21383022110919</v>
      </c>
      <c r="N488" s="34">
        <v>176.31569999999999</v>
      </c>
      <c r="O488" s="34">
        <v>176.31569999999999</v>
      </c>
      <c r="P488" s="34">
        <v>176.31569999999999</v>
      </c>
      <c r="Q488" s="34">
        <v>176.31569999999999</v>
      </c>
      <c r="R488" s="34">
        <v>176.31569999999999</v>
      </c>
      <c r="S488" s="34">
        <v>176.31569999999999</v>
      </c>
    </row>
    <row r="489" spans="1:19">
      <c r="B489" s="5">
        <v>2011</v>
      </c>
      <c r="C489" s="33"/>
      <c r="D489" s="33"/>
      <c r="E489" s="33"/>
      <c r="F489" s="33"/>
      <c r="G489" s="33"/>
      <c r="H489" s="34">
        <v>1241.97948</v>
      </c>
      <c r="I489" s="34">
        <v>1241.97948</v>
      </c>
      <c r="J489" s="34">
        <v>1241.97948</v>
      </c>
      <c r="K489" s="34">
        <v>1241.97948</v>
      </c>
      <c r="L489" s="34">
        <v>1241.97948</v>
      </c>
      <c r="M489" s="34">
        <v>1241.97948</v>
      </c>
      <c r="N489" s="34">
        <v>1241.97948</v>
      </c>
      <c r="O489" s="34">
        <v>1241.97948</v>
      </c>
      <c r="P489" s="34">
        <v>1241.97948</v>
      </c>
      <c r="Q489" s="34">
        <v>1241.97948</v>
      </c>
      <c r="R489" s="34">
        <v>1241.97948</v>
      </c>
      <c r="S489" s="34">
        <v>1241.97948</v>
      </c>
    </row>
    <row r="490" spans="1:19">
      <c r="B490" s="5">
        <v>2010</v>
      </c>
      <c r="C490" s="33"/>
      <c r="D490" s="33"/>
      <c r="E490" s="33"/>
      <c r="F490" s="33"/>
      <c r="G490" s="34">
        <v>4870.52232</v>
      </c>
      <c r="H490" s="34">
        <v>4870.52232</v>
      </c>
      <c r="I490" s="34">
        <v>4870.52232</v>
      </c>
      <c r="J490" s="34">
        <v>4870.52232</v>
      </c>
      <c r="K490" s="34">
        <v>4870.52232</v>
      </c>
      <c r="L490" s="34">
        <v>4870.52232</v>
      </c>
      <c r="M490" s="34">
        <v>4870.52232</v>
      </c>
      <c r="N490" s="34">
        <v>4870.52232</v>
      </c>
      <c r="O490" s="34">
        <v>4870.52232</v>
      </c>
      <c r="P490" s="34">
        <v>4870.52232</v>
      </c>
      <c r="Q490" s="34">
        <v>4870.52232</v>
      </c>
      <c r="R490" s="34">
        <v>4870.52232</v>
      </c>
      <c r="S490" s="34">
        <v>4870.52232</v>
      </c>
    </row>
    <row r="491" spans="1:19">
      <c r="B491" s="5">
        <v>2009</v>
      </c>
      <c r="C491" s="33"/>
      <c r="D491" s="33"/>
      <c r="E491" s="33"/>
      <c r="F491" s="34">
        <v>1223.6703200000002</v>
      </c>
      <c r="G491" s="34">
        <v>1223.6703200000002</v>
      </c>
      <c r="H491" s="34">
        <v>1223.6703200000002</v>
      </c>
      <c r="I491" s="34">
        <v>1223.6703200000002</v>
      </c>
      <c r="J491" s="34">
        <v>1223.6703200000002</v>
      </c>
      <c r="K491" s="34">
        <v>1223.6703200000002</v>
      </c>
      <c r="L491" s="34">
        <v>1223.6703200000002</v>
      </c>
      <c r="M491" s="34">
        <v>1223.6703200000002</v>
      </c>
      <c r="N491" s="34">
        <v>1223.6703200000002</v>
      </c>
      <c r="O491" s="34">
        <v>1223.6703200000002</v>
      </c>
      <c r="P491" s="34">
        <v>1223.6703200000002</v>
      </c>
      <c r="Q491" s="34">
        <v>1223.6703200000002</v>
      </c>
      <c r="R491" s="34">
        <v>1223.6703200000002</v>
      </c>
      <c r="S491" s="34">
        <v>1223.6703200000002</v>
      </c>
    </row>
    <row r="492" spans="1:19">
      <c r="B492" s="5">
        <v>2008</v>
      </c>
      <c r="C492" s="33"/>
      <c r="D492" s="33"/>
      <c r="E492" s="34">
        <v>2521.13796</v>
      </c>
      <c r="F492" s="34">
        <v>2521.13796</v>
      </c>
      <c r="G492" s="34">
        <v>2521.13796</v>
      </c>
      <c r="H492" s="34">
        <v>2521.13796</v>
      </c>
      <c r="I492" s="34">
        <v>2443.4679599999999</v>
      </c>
      <c r="J492" s="34">
        <v>2443.4679599999999</v>
      </c>
      <c r="K492" s="34">
        <v>2443.4679599999999</v>
      </c>
      <c r="L492" s="34">
        <v>2443.4679599999999</v>
      </c>
      <c r="M492" s="34">
        <v>2443.4679599999999</v>
      </c>
      <c r="N492" s="34">
        <v>2443.4679599999999</v>
      </c>
      <c r="O492" s="34">
        <v>2443.4679599999999</v>
      </c>
      <c r="P492" s="34">
        <v>2443.4679599999999</v>
      </c>
      <c r="Q492" s="34">
        <v>2443.4679599999999</v>
      </c>
      <c r="R492" s="34">
        <v>2443.4679599999999</v>
      </c>
      <c r="S492" s="34">
        <v>2443.4679599999999</v>
      </c>
    </row>
    <row r="493" spans="1:19">
      <c r="B493" s="5">
        <v>2007</v>
      </c>
      <c r="C493" s="33"/>
      <c r="D493" s="34">
        <v>6104.1701600000015</v>
      </c>
      <c r="E493" s="34">
        <v>6104.1701600000015</v>
      </c>
      <c r="F493" s="34">
        <v>6104.1701600000015</v>
      </c>
      <c r="G493" s="34">
        <v>6104.1701600000015</v>
      </c>
      <c r="H493" s="34">
        <v>4472.9792000000016</v>
      </c>
      <c r="I493" s="34">
        <v>3937.6792000000014</v>
      </c>
      <c r="J493" s="34">
        <v>3937.6792000000014</v>
      </c>
      <c r="K493" s="34">
        <v>3378.9592000000016</v>
      </c>
      <c r="L493" s="34">
        <v>3378.9592000000016</v>
      </c>
      <c r="M493" s="34">
        <v>3378.9592000000016</v>
      </c>
      <c r="N493" s="34">
        <v>3378.9592000000016</v>
      </c>
      <c r="O493" s="34">
        <v>3378.9592000000016</v>
      </c>
      <c r="P493" s="34">
        <v>3378.9592000000016</v>
      </c>
      <c r="Q493" s="34">
        <v>3378.9592000000016</v>
      </c>
      <c r="R493" s="34">
        <v>3378.9592000000016</v>
      </c>
      <c r="S493" s="34">
        <v>3378.9592000000016</v>
      </c>
    </row>
    <row r="494" spans="1:19">
      <c r="B494" s="5">
        <v>2006</v>
      </c>
      <c r="C494" s="34">
        <v>1780.7113200000001</v>
      </c>
      <c r="D494" s="34">
        <v>1780.7113200000001</v>
      </c>
      <c r="E494" s="34">
        <v>1605.7213200000001</v>
      </c>
      <c r="F494" s="34">
        <v>1520.2533600000002</v>
      </c>
      <c r="G494" s="34">
        <v>1456.0884000000001</v>
      </c>
      <c r="H494" s="34">
        <v>1456.0884000000001</v>
      </c>
      <c r="I494" s="34">
        <v>1456.0884000000001</v>
      </c>
      <c r="J494" s="34">
        <v>1456.0884000000001</v>
      </c>
      <c r="K494" s="34">
        <v>1456.0884000000001</v>
      </c>
      <c r="L494" s="34">
        <v>1456.0884000000001</v>
      </c>
      <c r="M494" s="34">
        <v>1456.0884000000001</v>
      </c>
      <c r="N494" s="34">
        <v>1456.0884000000001</v>
      </c>
      <c r="O494" s="34">
        <v>1456.0884000000001</v>
      </c>
      <c r="P494" s="34">
        <v>1456.0884000000001</v>
      </c>
      <c r="Q494" s="34">
        <v>1456.0884000000001</v>
      </c>
      <c r="R494" s="34">
        <v>1456.0884000000001</v>
      </c>
      <c r="S494" s="34">
        <v>1456.0884000000001</v>
      </c>
    </row>
    <row r="495" spans="1:19">
      <c r="B495" s="5">
        <v>2005</v>
      </c>
      <c r="C495" s="34">
        <v>7421.10844</v>
      </c>
      <c r="D495" s="34">
        <v>7421.10844</v>
      </c>
      <c r="E495" s="34">
        <v>7396.8084399999998</v>
      </c>
      <c r="F495" s="34">
        <v>6068.9379600000002</v>
      </c>
      <c r="G495" s="34">
        <v>6068.9379600000002</v>
      </c>
      <c r="H495" s="34">
        <v>6068.9379600000002</v>
      </c>
      <c r="I495" s="34">
        <v>6068.9379600000002</v>
      </c>
      <c r="J495" s="34">
        <v>6068.9379600000002</v>
      </c>
      <c r="K495" s="34">
        <v>6068.9379600000002</v>
      </c>
      <c r="L495" s="34">
        <v>6068.9379600000002</v>
      </c>
      <c r="M495" s="34">
        <v>6068.9379600000002</v>
      </c>
      <c r="N495" s="34">
        <v>6068.9379600000002</v>
      </c>
      <c r="O495" s="34">
        <v>6068.9379600000002</v>
      </c>
      <c r="P495" s="34">
        <v>6068.9379600000002</v>
      </c>
      <c r="Q495" s="34">
        <v>6068.9379600000002</v>
      </c>
      <c r="R495" s="34">
        <v>6068.9379600000002</v>
      </c>
      <c r="S495" s="34">
        <v>6068.9379600000002</v>
      </c>
    </row>
    <row r="496" spans="1:19">
      <c r="B496" s="5">
        <v>2004</v>
      </c>
      <c r="C496" s="34">
        <v>5661.58896</v>
      </c>
      <c r="D496" s="34">
        <v>5449.8744000000006</v>
      </c>
      <c r="E496" s="34">
        <v>5180.3323200000004</v>
      </c>
      <c r="F496" s="34">
        <v>5180.3323200000004</v>
      </c>
      <c r="G496" s="34">
        <v>5180.3323200000004</v>
      </c>
      <c r="H496" s="34">
        <v>5180.3323200000004</v>
      </c>
      <c r="I496" s="34">
        <v>5180.3323200000004</v>
      </c>
      <c r="J496" s="34">
        <v>5180.3323200000004</v>
      </c>
      <c r="K496" s="34">
        <v>4975.7619098658979</v>
      </c>
      <c r="L496" s="34">
        <v>4975.7619098658979</v>
      </c>
      <c r="M496" s="34">
        <v>4975.7619098658979</v>
      </c>
      <c r="N496" s="34">
        <v>4975.7619098658979</v>
      </c>
      <c r="O496" s="34">
        <v>4975.7619098658979</v>
      </c>
      <c r="P496" s="34">
        <v>4975.7619098658979</v>
      </c>
      <c r="Q496" s="34">
        <v>4975.7619098658979</v>
      </c>
      <c r="R496" s="34">
        <v>4975.7619098658979</v>
      </c>
      <c r="S496" s="34">
        <v>4975.7619098658979</v>
      </c>
    </row>
    <row r="497" spans="2:19">
      <c r="B497" s="5">
        <v>2003</v>
      </c>
      <c r="C497" s="34">
        <v>21309.433959999998</v>
      </c>
      <c r="D497" s="34">
        <v>19969.830719999998</v>
      </c>
      <c r="E497" s="34">
        <v>15964.831079999998</v>
      </c>
      <c r="F497" s="34">
        <v>15964.831079999998</v>
      </c>
      <c r="G497" s="34">
        <v>15964.831079999998</v>
      </c>
      <c r="H497" s="34">
        <v>12897.231079999998</v>
      </c>
      <c r="I497" s="34">
        <v>12897.231079999998</v>
      </c>
      <c r="J497" s="34">
        <v>12897.231079999998</v>
      </c>
      <c r="K497" s="34">
        <v>12507.389298989787</v>
      </c>
      <c r="L497" s="34">
        <v>12507.389298989787</v>
      </c>
      <c r="M497" s="34">
        <v>12507.389298989787</v>
      </c>
      <c r="N497" s="34">
        <v>12507.389298989787</v>
      </c>
      <c r="O497" s="34">
        <v>12507.389298989787</v>
      </c>
      <c r="P497" s="34">
        <v>12507.389298989787</v>
      </c>
      <c r="Q497" s="34">
        <v>12507.389298989787</v>
      </c>
      <c r="R497" s="34">
        <v>12507.389298989787</v>
      </c>
      <c r="S497" s="34">
        <v>12507.389298989787</v>
      </c>
    </row>
    <row r="498" spans="2:19">
      <c r="B498" s="5">
        <v>2002</v>
      </c>
      <c r="C498" s="34">
        <v>3210.5872799999993</v>
      </c>
      <c r="D498" s="34">
        <v>3210.5872799999993</v>
      </c>
      <c r="E498" s="34">
        <v>3210.5872799999993</v>
      </c>
      <c r="F498" s="34">
        <v>3210.5872799999993</v>
      </c>
      <c r="G498" s="34">
        <v>3210.5872799999993</v>
      </c>
      <c r="H498" s="34">
        <v>2372.1172799999995</v>
      </c>
      <c r="I498" s="34">
        <v>2372.1172799999995</v>
      </c>
      <c r="J498" s="34">
        <v>2372.1172799999995</v>
      </c>
      <c r="K498" s="34">
        <v>2372.1172799999995</v>
      </c>
      <c r="L498" s="34">
        <v>2372.1172799999995</v>
      </c>
      <c r="M498" s="34">
        <v>2372.1172799999995</v>
      </c>
      <c r="N498" s="34">
        <v>2372.1172799999995</v>
      </c>
      <c r="O498" s="34">
        <v>2372.1172799999995</v>
      </c>
      <c r="P498" s="34">
        <v>2372.1172799999995</v>
      </c>
      <c r="Q498" s="34">
        <v>2372.1172799999995</v>
      </c>
      <c r="R498" s="34">
        <v>2372.1172799999995</v>
      </c>
      <c r="S498" s="34">
        <v>2372.1172799999995</v>
      </c>
    </row>
    <row r="499" spans="2:19">
      <c r="B499" s="5">
        <v>2001</v>
      </c>
      <c r="C499" s="34">
        <v>3404.9899999999993</v>
      </c>
      <c r="D499" s="34">
        <v>3404.9899999999993</v>
      </c>
      <c r="E499" s="34">
        <v>1899.1546399999991</v>
      </c>
      <c r="F499" s="34">
        <v>1899.1546399999991</v>
      </c>
      <c r="G499" s="34">
        <v>1899.1546399999991</v>
      </c>
      <c r="H499" s="34">
        <v>1899.1546399999991</v>
      </c>
      <c r="I499" s="34">
        <v>1899.1546399999991</v>
      </c>
      <c r="J499" s="34">
        <v>1899.1546399999991</v>
      </c>
      <c r="K499" s="34">
        <v>1899.1546399999991</v>
      </c>
      <c r="L499" s="34">
        <v>1899.1546399999991</v>
      </c>
      <c r="M499" s="34">
        <v>1899.1546399999991</v>
      </c>
      <c r="N499" s="34">
        <v>1899.1546399999991</v>
      </c>
      <c r="O499" s="34">
        <v>1899.1546399999991</v>
      </c>
      <c r="P499" s="34">
        <v>1899.1546399999991</v>
      </c>
      <c r="Q499" s="34">
        <v>1899.1546399999991</v>
      </c>
      <c r="R499" s="34">
        <v>1899.1546399999991</v>
      </c>
      <c r="S499" s="34">
        <v>1899.1546399999991</v>
      </c>
    </row>
    <row r="500" spans="2:19">
      <c r="B500" s="5">
        <v>2000</v>
      </c>
      <c r="C500" s="34">
        <v>5782.4816000000001</v>
      </c>
      <c r="D500" s="34">
        <v>5782.4816000000001</v>
      </c>
      <c r="E500" s="34">
        <v>3720.85988</v>
      </c>
      <c r="F500" s="34">
        <v>3720.85988</v>
      </c>
      <c r="G500" s="34">
        <v>3720.85988</v>
      </c>
      <c r="H500" s="34">
        <v>3720.85988</v>
      </c>
      <c r="I500" s="34">
        <v>3720.85988</v>
      </c>
      <c r="J500" s="34">
        <v>3720.85988</v>
      </c>
      <c r="K500" s="34">
        <v>2950.7001077437058</v>
      </c>
      <c r="L500" s="34">
        <v>2950.7001077437058</v>
      </c>
      <c r="M500" s="34">
        <v>2950.7001077437058</v>
      </c>
      <c r="N500" s="34">
        <v>2950.7001077437058</v>
      </c>
      <c r="O500" s="34">
        <v>2950.7001077437058</v>
      </c>
      <c r="P500" s="34">
        <v>2950.7001077437058</v>
      </c>
      <c r="Q500" s="34">
        <v>2950.7001077437058</v>
      </c>
      <c r="R500" s="34">
        <v>2950.7001077437058</v>
      </c>
      <c r="S500" s="34">
        <v>2950.7001077437058</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v>4237.5862799999995</v>
      </c>
      <c r="D502" s="34">
        <v>4237.5862799999995</v>
      </c>
      <c r="E502" s="34">
        <v>4237.5862799999995</v>
      </c>
      <c r="F502" s="34">
        <v>4237.5862799999995</v>
      </c>
      <c r="G502" s="34">
        <v>3477.33</v>
      </c>
      <c r="H502" s="34">
        <v>3477.33</v>
      </c>
      <c r="I502" s="34">
        <v>3477.33</v>
      </c>
      <c r="J502" s="34">
        <v>3477.33</v>
      </c>
      <c r="K502" s="34">
        <v>3477.33</v>
      </c>
      <c r="L502" s="34">
        <v>3477.33</v>
      </c>
      <c r="M502" s="34">
        <v>3477.33</v>
      </c>
      <c r="N502" s="34">
        <v>3477.33</v>
      </c>
      <c r="O502" s="34">
        <v>3477.33</v>
      </c>
      <c r="P502" s="34">
        <v>3477.33</v>
      </c>
      <c r="Q502" s="34">
        <v>3477.33</v>
      </c>
      <c r="R502" s="34">
        <v>3477.33</v>
      </c>
      <c r="S502" s="34">
        <v>3477.33</v>
      </c>
    </row>
    <row r="503" spans="2:19">
      <c r="B503" s="5">
        <v>1997</v>
      </c>
      <c r="C503" s="34">
        <v>2209.4199999999996</v>
      </c>
      <c r="D503" s="34">
        <v>2209.4199999999996</v>
      </c>
      <c r="E503" s="34">
        <v>2209.4199999999996</v>
      </c>
      <c r="F503" s="34">
        <v>2209.4199999999996</v>
      </c>
      <c r="G503" s="34">
        <v>2209.4199999999996</v>
      </c>
      <c r="H503" s="34">
        <v>2209.4199999999996</v>
      </c>
      <c r="I503" s="34">
        <v>2209.4199999999996</v>
      </c>
      <c r="J503" s="34">
        <v>2209.4199999999996</v>
      </c>
      <c r="K503" s="34">
        <v>2209.4199999999996</v>
      </c>
      <c r="L503" s="34">
        <v>2209.4199999999996</v>
      </c>
      <c r="M503" s="34">
        <v>2209.4199999999996</v>
      </c>
      <c r="N503" s="34">
        <v>2209.4199999999996</v>
      </c>
      <c r="O503" s="34">
        <v>2209.4199999999996</v>
      </c>
      <c r="P503" s="34">
        <v>2209.4199999999996</v>
      </c>
      <c r="Q503" s="34">
        <v>2209.4199999999996</v>
      </c>
      <c r="R503" s="34">
        <v>2209.4199999999996</v>
      </c>
      <c r="S503" s="34">
        <v>2209.4199999999996</v>
      </c>
    </row>
    <row r="504" spans="2:19">
      <c r="B504" s="5">
        <v>1996</v>
      </c>
      <c r="C504" s="34">
        <v>4785.67</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595.68371999999999</v>
      </c>
      <c r="D507" s="34">
        <v>595.68371999999999</v>
      </c>
      <c r="E507" s="34">
        <v>595.68371999999999</v>
      </c>
      <c r="F507" s="34">
        <v>595.68371999999999</v>
      </c>
      <c r="G507" s="34">
        <v>595.68371999999999</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57" t="s">
        <v>13</v>
      </c>
      <c r="B571" s="6" t="s">
        <v>10</v>
      </c>
      <c r="C571" s="7">
        <f>SUM(C494:C570)</f>
        <v>60399.261559999999</v>
      </c>
      <c r="D571" s="7">
        <f>SUM(D493:D570)</f>
        <v>60166.443919999991</v>
      </c>
      <c r="E571" s="7">
        <f>SUM(E492:E570)</f>
        <v>54646.293080000003</v>
      </c>
      <c r="F571" s="7">
        <f>SUM(F491:F570)</f>
        <v>54456.624960000001</v>
      </c>
      <c r="G571" s="7">
        <f>SUM(G490:G570)</f>
        <v>58502.726040000009</v>
      </c>
      <c r="H571" s="7">
        <f>SUM(H484:H570)</f>
        <v>53611.760840000003</v>
      </c>
      <c r="I571" s="7">
        <f>SUM(I484:I570)</f>
        <v>53207.004670221111</v>
      </c>
      <c r="J571" s="7">
        <f t="shared" ref="J571" si="7">SUM(J484:J570)</f>
        <v>57810.46134154436</v>
      </c>
      <c r="K571" s="7">
        <f>SUM(K484:K570)</f>
        <v>58029.278378669238</v>
      </c>
      <c r="L571" s="7">
        <f t="shared" ref="L571" si="8">SUM(L484:L570)</f>
        <v>67097.017534275743</v>
      </c>
      <c r="M571" s="7">
        <f>SUM(M484:M570)</f>
        <v>66183.789734435748</v>
      </c>
      <c r="N571" s="10">
        <f>SUM(N479:N570)</f>
        <v>73232.439922914433</v>
      </c>
      <c r="O571" s="10">
        <f>SUM(O479:O570)</f>
        <v>74880.016122048706</v>
      </c>
      <c r="P571" s="10">
        <f>SUM(P479:P570)</f>
        <v>75619.448198872647</v>
      </c>
      <c r="Q571" s="10">
        <f>SUM(Q479:Q570)</f>
        <v>76110.340196965233</v>
      </c>
      <c r="R571" s="10">
        <f>SUM(R478:R570)</f>
        <v>74784.859676965236</v>
      </c>
      <c r="S571" s="10">
        <f>SUM(S478:S570)</f>
        <v>75054.658438909944</v>
      </c>
    </row>
    <row r="572" spans="1:19">
      <c r="A572" s="58"/>
      <c r="B572" s="6"/>
      <c r="C572" s="7"/>
      <c r="D572" s="7"/>
      <c r="E572" s="7"/>
      <c r="F572" s="7"/>
      <c r="G572" s="7"/>
      <c r="H572" s="7"/>
      <c r="I572" s="7"/>
      <c r="J572" s="7"/>
      <c r="K572" s="7"/>
      <c r="L572" s="7"/>
      <c r="M572" s="9"/>
    </row>
    <row r="573" spans="1:19">
      <c r="A573" s="59" t="s">
        <v>115</v>
      </c>
      <c r="B573" s="5">
        <v>2022</v>
      </c>
      <c r="C573" s="33"/>
      <c r="D573" s="33"/>
      <c r="E573" s="33"/>
      <c r="F573" s="33"/>
      <c r="G573" s="33"/>
      <c r="H573" s="33"/>
      <c r="I573" s="33"/>
      <c r="J573" s="33"/>
      <c r="K573" s="33"/>
      <c r="L573" s="33"/>
      <c r="M573" s="33"/>
      <c r="N573" s="33"/>
      <c r="O573" s="33"/>
      <c r="P573" s="33"/>
      <c r="Q573" s="33"/>
      <c r="R573" s="56"/>
      <c r="S573" s="34">
        <v>2521.5100000000002</v>
      </c>
    </row>
    <row r="574" spans="1:19">
      <c r="A574" s="35"/>
      <c r="B574" s="5">
        <v>2021</v>
      </c>
      <c r="C574" s="33"/>
      <c r="D574" s="33"/>
      <c r="E574" s="33"/>
      <c r="F574" s="33"/>
      <c r="G574" s="33"/>
      <c r="H574" s="33"/>
      <c r="I574" s="33"/>
      <c r="J574" s="33"/>
      <c r="K574" s="33"/>
      <c r="L574" s="33"/>
      <c r="M574" s="33"/>
      <c r="N574" s="33"/>
      <c r="O574" s="33"/>
      <c r="P574" s="33"/>
      <c r="Q574" s="33"/>
      <c r="R574" s="34">
        <v>22867.221211000004</v>
      </c>
      <c r="S574" s="34">
        <v>22867.221211000004</v>
      </c>
    </row>
    <row r="575" spans="1:19">
      <c r="B575" s="5">
        <v>2020</v>
      </c>
      <c r="C575" s="33"/>
      <c r="D575" s="33"/>
      <c r="E575" s="33"/>
      <c r="F575" s="33"/>
      <c r="G575" s="33"/>
      <c r="H575" s="33"/>
      <c r="I575" s="33"/>
      <c r="J575" s="33"/>
      <c r="K575" s="33"/>
      <c r="L575" s="33"/>
      <c r="M575" s="33"/>
      <c r="N575" s="33"/>
      <c r="O575" s="33"/>
      <c r="P575" s="33"/>
      <c r="Q575" s="34">
        <v>10027.120000000001</v>
      </c>
      <c r="R575" s="34">
        <v>10027.120000000001</v>
      </c>
      <c r="S575" s="34">
        <v>10027.120000000001</v>
      </c>
    </row>
    <row r="576" spans="1:19">
      <c r="A576" s="37"/>
      <c r="B576" s="5">
        <v>2019</v>
      </c>
      <c r="C576" s="33"/>
      <c r="D576" s="33"/>
      <c r="E576" s="33"/>
      <c r="F576" s="33"/>
      <c r="G576" s="33"/>
      <c r="H576" s="33"/>
      <c r="I576" s="33"/>
      <c r="J576" s="33"/>
      <c r="K576" s="33"/>
      <c r="L576" s="33"/>
      <c r="M576" s="33"/>
      <c r="N576" s="33"/>
      <c r="O576" s="33"/>
      <c r="P576" s="34">
        <v>2895.5699999999997</v>
      </c>
      <c r="Q576" s="34">
        <v>2895.5699999999997</v>
      </c>
      <c r="R576" s="34">
        <v>2895.5699999999997</v>
      </c>
      <c r="S576" s="34">
        <v>2895.5699999999997</v>
      </c>
    </row>
    <row r="577" spans="1:19">
      <c r="A577" s="37"/>
      <c r="B577" s="5">
        <v>2018</v>
      </c>
      <c r="C577" s="33"/>
      <c r="D577" s="33"/>
      <c r="E577" s="33"/>
      <c r="F577" s="33"/>
      <c r="G577" s="33"/>
      <c r="H577" s="33"/>
      <c r="I577" s="33"/>
      <c r="J577" s="33"/>
      <c r="K577" s="33"/>
      <c r="L577" s="33"/>
      <c r="M577" s="33"/>
      <c r="N577" s="33"/>
      <c r="O577" s="34">
        <v>4232.74</v>
      </c>
      <c r="P577" s="34">
        <v>4232.74</v>
      </c>
      <c r="Q577" s="34">
        <v>4232.74</v>
      </c>
      <c r="R577" s="34">
        <v>4232.74</v>
      </c>
      <c r="S577" s="34">
        <v>0</v>
      </c>
    </row>
    <row r="578" spans="1:19">
      <c r="A578" s="37"/>
      <c r="B578" s="5">
        <v>2017</v>
      </c>
      <c r="C578" s="33"/>
      <c r="D578" s="33"/>
      <c r="E578" s="33"/>
      <c r="F578" s="33"/>
      <c r="G578" s="33"/>
      <c r="H578" s="33"/>
      <c r="I578" s="33"/>
      <c r="J578" s="33"/>
      <c r="K578" s="33"/>
      <c r="L578" s="33"/>
      <c r="M578" s="33"/>
      <c r="N578" s="34">
        <v>2156.16</v>
      </c>
      <c r="O578" s="34">
        <v>2156.16</v>
      </c>
      <c r="P578" s="34">
        <v>2156.16</v>
      </c>
      <c r="Q578" s="34">
        <v>2156.16</v>
      </c>
      <c r="R578" s="34">
        <v>430.83999999999969</v>
      </c>
      <c r="S578" s="34">
        <v>430.83999999999969</v>
      </c>
    </row>
    <row r="579" spans="1:19">
      <c r="B579" s="5">
        <v>2016</v>
      </c>
      <c r="C579" s="33"/>
      <c r="D579" s="33"/>
      <c r="E579" s="33"/>
      <c r="F579" s="33"/>
      <c r="G579" s="33"/>
      <c r="H579" s="33"/>
      <c r="I579" s="33"/>
      <c r="J579" s="33"/>
      <c r="K579" s="33"/>
      <c r="L579" s="33"/>
      <c r="M579" s="34">
        <v>2135.09</v>
      </c>
      <c r="N579" s="34">
        <v>2135.09</v>
      </c>
      <c r="O579" s="34">
        <v>2135.09</v>
      </c>
      <c r="P579" s="34">
        <v>2135.09</v>
      </c>
      <c r="Q579" s="34">
        <v>0</v>
      </c>
      <c r="R579" s="34">
        <v>0</v>
      </c>
      <c r="S579" s="34">
        <v>0</v>
      </c>
    </row>
    <row r="580" spans="1:19">
      <c r="B580" s="5">
        <v>2015</v>
      </c>
      <c r="C580" s="33"/>
      <c r="D580" s="33"/>
      <c r="E580" s="33"/>
      <c r="F580" s="33"/>
      <c r="G580" s="33"/>
      <c r="H580" s="33"/>
      <c r="I580" s="33"/>
      <c r="J580" s="33"/>
      <c r="K580" s="33"/>
      <c r="L580" s="34">
        <v>15297.93</v>
      </c>
      <c r="M580" s="34">
        <v>15297.93</v>
      </c>
      <c r="N580" s="34">
        <v>15297.93</v>
      </c>
      <c r="O580" s="34">
        <v>15297.93</v>
      </c>
      <c r="P580" s="34">
        <v>14143.5</v>
      </c>
      <c r="Q580" s="34">
        <v>14143.5</v>
      </c>
      <c r="R580" s="34">
        <v>14143.5</v>
      </c>
      <c r="S580" s="34">
        <v>14143.5</v>
      </c>
    </row>
    <row r="581" spans="1:19">
      <c r="B581" s="5">
        <v>2014</v>
      </c>
      <c r="C581" s="33"/>
      <c r="D581" s="33"/>
      <c r="E581" s="33"/>
      <c r="F581" s="33"/>
      <c r="G581" s="33"/>
      <c r="H581" s="33"/>
      <c r="I581" s="33"/>
      <c r="J581" s="33"/>
      <c r="K581" s="34">
        <v>7109.4000000000005</v>
      </c>
      <c r="L581" s="34">
        <v>7109.4000000000005</v>
      </c>
      <c r="M581" s="34">
        <v>7109.4000000000005</v>
      </c>
      <c r="N581" s="34">
        <v>7109.4000000000005</v>
      </c>
      <c r="O581" s="34">
        <v>4589.8500000000004</v>
      </c>
      <c r="P581" s="34">
        <v>4589.8500000000004</v>
      </c>
      <c r="Q581" s="34">
        <v>4589.8500000000004</v>
      </c>
      <c r="R581" s="34">
        <v>1703.6500000000005</v>
      </c>
      <c r="S581" s="34">
        <v>1703.6500000000005</v>
      </c>
    </row>
    <row r="582" spans="1:19">
      <c r="B582" s="5">
        <v>2013</v>
      </c>
      <c r="C582" s="33"/>
      <c r="D582" s="33"/>
      <c r="E582" s="33"/>
      <c r="F582" s="33"/>
      <c r="G582" s="33"/>
      <c r="H582" s="33"/>
      <c r="I582" s="33"/>
      <c r="J582" s="34">
        <v>9164.7799999999988</v>
      </c>
      <c r="K582" s="34">
        <v>9164.7799999999988</v>
      </c>
      <c r="L582" s="34">
        <v>9164.7799999999988</v>
      </c>
      <c r="M582" s="34">
        <v>9164.7799999999988</v>
      </c>
      <c r="N582" s="34">
        <v>4800.7199999999993</v>
      </c>
      <c r="O582" s="34">
        <v>4800.7199999999993</v>
      </c>
      <c r="P582" s="34">
        <v>4800.7199999999993</v>
      </c>
      <c r="Q582" s="34">
        <v>4800.7199999999993</v>
      </c>
      <c r="R582" s="34">
        <v>4800.7199999999993</v>
      </c>
      <c r="S582" s="34">
        <v>4800.7199999999993</v>
      </c>
    </row>
    <row r="583" spans="1:19">
      <c r="B583" s="5">
        <v>2012</v>
      </c>
      <c r="C583" s="33"/>
      <c r="D583" s="33"/>
      <c r="E583" s="33"/>
      <c r="F583" s="33"/>
      <c r="G583" s="33"/>
      <c r="H583" s="33"/>
      <c r="I583" s="34">
        <v>816.54</v>
      </c>
      <c r="J583" s="34">
        <v>816.54</v>
      </c>
      <c r="K583" s="34">
        <v>816.54</v>
      </c>
      <c r="L583" s="34">
        <v>816.54</v>
      </c>
      <c r="M583" s="34">
        <v>0</v>
      </c>
      <c r="N583" s="34">
        <v>0</v>
      </c>
      <c r="O583" s="34">
        <v>0</v>
      </c>
      <c r="P583" s="34">
        <v>0</v>
      </c>
      <c r="Q583" s="34">
        <v>0</v>
      </c>
      <c r="R583" s="34">
        <v>0</v>
      </c>
      <c r="S583" s="34">
        <v>0</v>
      </c>
    </row>
    <row r="584" spans="1:19">
      <c r="B584" s="5">
        <v>2011</v>
      </c>
      <c r="C584" s="33"/>
      <c r="D584" s="33"/>
      <c r="E584" s="33"/>
      <c r="F584" s="33"/>
      <c r="G584" s="33"/>
      <c r="H584" s="34">
        <v>5133.74</v>
      </c>
      <c r="I584" s="34">
        <v>5133.74</v>
      </c>
      <c r="J584" s="34">
        <v>5133.74</v>
      </c>
      <c r="K584" s="34">
        <v>5133.74</v>
      </c>
      <c r="L584" s="34">
        <v>2742.0099999999998</v>
      </c>
      <c r="M584" s="34">
        <v>2742.0099999999998</v>
      </c>
      <c r="N584" s="34">
        <v>2742.0099999999998</v>
      </c>
      <c r="O584" s="34">
        <v>2742.0099999999998</v>
      </c>
      <c r="P584" s="34">
        <v>2742.0099999999998</v>
      </c>
      <c r="Q584" s="34">
        <v>1107.0099999999998</v>
      </c>
      <c r="R584" s="34">
        <v>1107.0099999999998</v>
      </c>
      <c r="S584" s="34">
        <v>1107.0099999999998</v>
      </c>
    </row>
    <row r="585" spans="1:19">
      <c r="B585" s="5">
        <v>2010</v>
      </c>
      <c r="C585" s="33"/>
      <c r="D585" s="33"/>
      <c r="E585" s="33"/>
      <c r="F585" s="33"/>
      <c r="G585" s="34">
        <v>4371.03</v>
      </c>
      <c r="H585" s="34">
        <v>4371.03</v>
      </c>
      <c r="I585" s="34">
        <v>4371.03</v>
      </c>
      <c r="J585" s="34">
        <v>4371.03</v>
      </c>
      <c r="K585" s="34">
        <v>4371.03</v>
      </c>
      <c r="L585" s="34">
        <v>4371.03</v>
      </c>
      <c r="M585" s="34">
        <v>4371.03</v>
      </c>
      <c r="N585" s="34">
        <v>4371.03</v>
      </c>
      <c r="O585" s="34">
        <v>4159.13</v>
      </c>
      <c r="P585" s="34">
        <v>4159.13</v>
      </c>
      <c r="Q585" s="34">
        <v>4159.13</v>
      </c>
      <c r="R585" s="34">
        <v>4159.13</v>
      </c>
      <c r="S585" s="34">
        <v>4159.13</v>
      </c>
    </row>
    <row r="586" spans="1:19">
      <c r="B586" s="5">
        <v>2009</v>
      </c>
      <c r="C586" s="33"/>
      <c r="D586" s="33"/>
      <c r="E586" s="33"/>
      <c r="F586" s="34">
        <v>540.9</v>
      </c>
      <c r="G586" s="34">
        <v>540.9</v>
      </c>
      <c r="H586" s="34">
        <v>540.9</v>
      </c>
      <c r="I586" s="34">
        <v>540.9</v>
      </c>
      <c r="J586" s="34">
        <v>540.9</v>
      </c>
      <c r="K586" s="34">
        <v>540.9</v>
      </c>
      <c r="L586" s="34">
        <v>540.9</v>
      </c>
      <c r="M586" s="34">
        <v>540.9</v>
      </c>
      <c r="N586" s="34">
        <v>540.9</v>
      </c>
      <c r="O586" s="34">
        <v>540.9</v>
      </c>
      <c r="P586" s="34">
        <v>540.9</v>
      </c>
      <c r="Q586" s="34">
        <v>540.9</v>
      </c>
      <c r="R586" s="34">
        <v>540.9</v>
      </c>
      <c r="S586" s="34">
        <v>540.9</v>
      </c>
    </row>
    <row r="587" spans="1:19">
      <c r="B587" s="5">
        <v>2008</v>
      </c>
      <c r="C587" s="33"/>
      <c r="D587" s="33"/>
      <c r="E587" s="34">
        <v>82779.964999999997</v>
      </c>
      <c r="F587" s="34">
        <v>82779.964999999997</v>
      </c>
      <c r="G587" s="34">
        <v>82779.964999999997</v>
      </c>
      <c r="H587" s="34">
        <v>82779.964999999997</v>
      </c>
      <c r="I587" s="34">
        <v>82779.964999999997</v>
      </c>
      <c r="J587" s="34">
        <v>82779.964999999997</v>
      </c>
      <c r="K587" s="34">
        <v>72644.964999999997</v>
      </c>
      <c r="L587" s="34">
        <v>72644.964999999997</v>
      </c>
      <c r="M587" s="34">
        <v>72644.964999999997</v>
      </c>
      <c r="N587" s="34">
        <v>72644.964999999997</v>
      </c>
      <c r="O587" s="34">
        <v>72644.964999999997</v>
      </c>
      <c r="P587" s="34">
        <v>72644.964999999997</v>
      </c>
      <c r="Q587" s="34">
        <v>72644.964999999997</v>
      </c>
      <c r="R587" s="34">
        <v>72644.964999999997</v>
      </c>
      <c r="S587" s="34">
        <v>72644.964999999997</v>
      </c>
    </row>
    <row r="588" spans="1:19">
      <c r="B588" s="5">
        <v>2007</v>
      </c>
      <c r="C588" s="33"/>
      <c r="D588" s="34">
        <v>5985.1500000000005</v>
      </c>
      <c r="E588" s="34">
        <v>5985.1500000000005</v>
      </c>
      <c r="F588" s="34">
        <v>5985.1500000000005</v>
      </c>
      <c r="G588" s="34">
        <v>5985.1500000000005</v>
      </c>
      <c r="H588" s="34">
        <v>3381.26</v>
      </c>
      <c r="I588" s="34">
        <v>3381.26</v>
      </c>
      <c r="J588" s="34">
        <v>3381.26</v>
      </c>
      <c r="K588" s="34">
        <v>3381.26</v>
      </c>
      <c r="L588" s="34">
        <v>3381.26</v>
      </c>
      <c r="M588" s="34">
        <v>3381.26</v>
      </c>
      <c r="N588" s="34">
        <v>3381.26</v>
      </c>
      <c r="O588" s="34">
        <v>3381.26</v>
      </c>
      <c r="P588" s="34">
        <v>3381.26</v>
      </c>
      <c r="Q588" s="34">
        <v>3381.26</v>
      </c>
      <c r="R588" s="34">
        <v>1458.5000000000002</v>
      </c>
      <c r="S588" s="34">
        <v>1458.5000000000002</v>
      </c>
    </row>
    <row r="589" spans="1:19">
      <c r="B589" s="5">
        <v>2006</v>
      </c>
      <c r="C589" s="34">
        <v>3297.1</v>
      </c>
      <c r="D589" s="34">
        <v>3297.1</v>
      </c>
      <c r="E589" s="34">
        <v>3297.1</v>
      </c>
      <c r="F589" s="34">
        <v>3297.1</v>
      </c>
      <c r="G589" s="34">
        <v>3243.54</v>
      </c>
      <c r="H589" s="34">
        <v>3243.54</v>
      </c>
      <c r="I589" s="34">
        <v>3243.54</v>
      </c>
      <c r="J589" s="34">
        <v>3243.54</v>
      </c>
      <c r="K589" s="34">
        <v>3243.54</v>
      </c>
      <c r="L589" s="34">
        <v>3243.54</v>
      </c>
      <c r="M589" s="34">
        <v>3243.54</v>
      </c>
      <c r="N589" s="34">
        <v>3243.54</v>
      </c>
      <c r="O589" s="34">
        <v>3243.54</v>
      </c>
      <c r="P589" s="34">
        <v>3243.54</v>
      </c>
      <c r="Q589" s="34">
        <v>3243.54</v>
      </c>
      <c r="R589" s="34">
        <v>3243.54</v>
      </c>
      <c r="S589" s="34">
        <v>3243.54</v>
      </c>
    </row>
    <row r="590" spans="1:19">
      <c r="B590" s="5">
        <v>2005</v>
      </c>
      <c r="C590" s="34">
        <v>1288.54</v>
      </c>
      <c r="D590" s="34">
        <v>1288.54</v>
      </c>
      <c r="E590" s="34">
        <v>1288.54</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2785.7799999999997</v>
      </c>
      <c r="D591" s="34">
        <v>2785.7799999999997</v>
      </c>
      <c r="E591" s="34">
        <v>2613.12</v>
      </c>
      <c r="F591" s="34">
        <v>2613.12</v>
      </c>
      <c r="G591" s="34">
        <v>2613.12</v>
      </c>
      <c r="H591" s="34">
        <v>2613.12</v>
      </c>
      <c r="I591" s="34">
        <v>2613.12</v>
      </c>
      <c r="J591" s="34">
        <v>2613.12</v>
      </c>
      <c r="K591" s="34">
        <v>2613.12</v>
      </c>
      <c r="L591" s="34">
        <v>2613.12</v>
      </c>
      <c r="M591" s="34">
        <v>2613.12</v>
      </c>
      <c r="N591" s="34">
        <v>2613.12</v>
      </c>
      <c r="O591" s="34">
        <v>2613.12</v>
      </c>
      <c r="P591" s="34">
        <v>2613.12</v>
      </c>
      <c r="Q591" s="34">
        <v>2613.12</v>
      </c>
      <c r="R591" s="34">
        <v>2613.12</v>
      </c>
      <c r="S591" s="34">
        <v>2613.12</v>
      </c>
    </row>
    <row r="592" spans="1:19">
      <c r="B592" s="5">
        <v>2003</v>
      </c>
      <c r="C592" s="34">
        <v>3923.4399999999991</v>
      </c>
      <c r="D592" s="34">
        <v>3580.3399999999992</v>
      </c>
      <c r="E592" s="34">
        <v>3580.3399999999992</v>
      </c>
      <c r="F592" s="34">
        <v>3580.3399999999992</v>
      </c>
      <c r="G592" s="34">
        <v>3580.3399999999992</v>
      </c>
      <c r="H592" s="34">
        <v>3580.3399999999992</v>
      </c>
      <c r="I592" s="34">
        <v>3580.3399999999992</v>
      </c>
      <c r="J592" s="34">
        <v>3580.3399999999992</v>
      </c>
      <c r="K592" s="34">
        <v>3580.3399999999992</v>
      </c>
      <c r="L592" s="34">
        <v>3580.3399999999992</v>
      </c>
      <c r="M592" s="34">
        <v>3580.3399999999992</v>
      </c>
      <c r="N592" s="34">
        <v>3580.3399999999992</v>
      </c>
      <c r="O592" s="34">
        <v>3580.3399999999992</v>
      </c>
      <c r="P592" s="34">
        <v>3580.3399999999992</v>
      </c>
      <c r="Q592" s="34">
        <v>3580.3399999999992</v>
      </c>
      <c r="R592" s="34">
        <v>3580.3399999999992</v>
      </c>
      <c r="S592" s="34">
        <v>2011.8501460587486</v>
      </c>
    </row>
    <row r="593" spans="2:19">
      <c r="B593" s="5">
        <v>2002</v>
      </c>
      <c r="C593" s="34">
        <v>1480.88</v>
      </c>
      <c r="D593" s="34">
        <v>1480.88</v>
      </c>
      <c r="E593" s="34">
        <v>1480.88</v>
      </c>
      <c r="F593" s="34">
        <v>1480.88</v>
      </c>
      <c r="G593" s="34">
        <v>1480.88</v>
      </c>
      <c r="H593" s="34">
        <v>1480.88</v>
      </c>
      <c r="I593" s="34">
        <v>1480.88</v>
      </c>
      <c r="J593" s="34">
        <v>1480.88</v>
      </c>
      <c r="K593" s="34">
        <v>1480.88</v>
      </c>
      <c r="L593" s="34">
        <v>1480.88</v>
      </c>
      <c r="M593" s="34">
        <v>1480.88</v>
      </c>
      <c r="N593" s="34">
        <v>1480.8800000000003</v>
      </c>
      <c r="O593" s="34">
        <v>1480.8800000000003</v>
      </c>
      <c r="P593" s="34">
        <v>1218.4400000000003</v>
      </c>
      <c r="Q593" s="34">
        <v>1218.4400000000003</v>
      </c>
      <c r="R593" s="34">
        <v>1218.4400000000003</v>
      </c>
      <c r="S593" s="34">
        <v>1218.4400000000003</v>
      </c>
    </row>
    <row r="594" spans="2:19">
      <c r="B594" s="5">
        <v>2001</v>
      </c>
      <c r="C594" s="34">
        <v>10.699999999999989</v>
      </c>
      <c r="D594" s="34">
        <v>10.699999999999989</v>
      </c>
      <c r="E594" s="34">
        <v>10.699999999999989</v>
      </c>
      <c r="F594" s="34">
        <v>10.699999999999989</v>
      </c>
      <c r="G594" s="34">
        <v>10.699999999999989</v>
      </c>
      <c r="H594" s="34">
        <v>10.699999999999989</v>
      </c>
      <c r="I594" s="34">
        <v>10.699999999999989</v>
      </c>
      <c r="J594" s="34">
        <v>10.699999999999989</v>
      </c>
      <c r="K594" s="34">
        <v>10.699999999999989</v>
      </c>
      <c r="L594" s="34">
        <v>10.699999999999989</v>
      </c>
      <c r="M594" s="34">
        <v>10.699999999999989</v>
      </c>
      <c r="N594" s="34">
        <v>10.699999999999989</v>
      </c>
      <c r="O594" s="34">
        <v>10.699999999999989</v>
      </c>
      <c r="P594" s="34">
        <v>10.699999999999989</v>
      </c>
      <c r="Q594" s="34">
        <v>10.699999999999989</v>
      </c>
      <c r="R594" s="34">
        <v>10.699999999999989</v>
      </c>
      <c r="S594" s="34">
        <v>10.699999999999989</v>
      </c>
    </row>
    <row r="595" spans="2:19">
      <c r="B595" s="5">
        <v>2000</v>
      </c>
      <c r="C595" s="34">
        <v>9547.7199999999993</v>
      </c>
      <c r="D595" s="34">
        <v>9547.7199999999993</v>
      </c>
      <c r="E595" s="34">
        <v>9547.7199999999993</v>
      </c>
      <c r="F595" s="34">
        <v>9547.7199999999993</v>
      </c>
      <c r="G595" s="34">
        <v>9547.7199999999993</v>
      </c>
      <c r="H595" s="34">
        <v>9547.7199999999993</v>
      </c>
      <c r="I595" s="34">
        <v>9547.7199999999993</v>
      </c>
      <c r="J595" s="34">
        <v>9547.7199999999993</v>
      </c>
      <c r="K595" s="34">
        <v>9547.7199999999993</v>
      </c>
      <c r="L595" s="34">
        <v>9547.7199999999993</v>
      </c>
      <c r="M595" s="34">
        <v>9547.7199999999993</v>
      </c>
      <c r="N595" s="34">
        <v>9547.7200000000012</v>
      </c>
      <c r="O595" s="34">
        <v>725.58000000000095</v>
      </c>
      <c r="P595" s="34">
        <v>725.58000000000095</v>
      </c>
      <c r="Q595" s="34">
        <v>725.58000000000095</v>
      </c>
      <c r="R595" s="34">
        <v>725.58000000000095</v>
      </c>
      <c r="S595" s="34">
        <v>725.58000000000095</v>
      </c>
    </row>
    <row r="596" spans="2:19">
      <c r="B596" s="5">
        <v>1999</v>
      </c>
      <c r="C596" s="34">
        <v>880.36999999999989</v>
      </c>
      <c r="D596" s="34">
        <v>880.36999999999989</v>
      </c>
      <c r="E596" s="34">
        <v>880.36999999999989</v>
      </c>
      <c r="F596" s="34">
        <v>880.36999999999989</v>
      </c>
      <c r="G596" s="34">
        <v>880.36999999999989</v>
      </c>
      <c r="H596" s="34">
        <v>880.36999999999989</v>
      </c>
      <c r="I596" s="34">
        <v>880.36999999999989</v>
      </c>
      <c r="J596" s="34">
        <v>880.36999999999989</v>
      </c>
      <c r="K596" s="34">
        <v>880.36999999999989</v>
      </c>
      <c r="L596" s="34">
        <v>880.36999999999989</v>
      </c>
      <c r="M596" s="34">
        <v>880.36999999999989</v>
      </c>
      <c r="N596" s="34">
        <v>880.36999999999989</v>
      </c>
      <c r="O596" s="34">
        <v>880.36999999999989</v>
      </c>
      <c r="P596" s="34">
        <v>880.36999999999989</v>
      </c>
      <c r="Q596" s="34">
        <v>880.36999999999989</v>
      </c>
      <c r="R596" s="34">
        <v>880.36999999999989</v>
      </c>
      <c r="S596" s="34">
        <v>880.36999999999989</v>
      </c>
    </row>
    <row r="597" spans="2:19">
      <c r="B597" s="5">
        <v>1998</v>
      </c>
      <c r="C597" s="34">
        <v>752.2</v>
      </c>
      <c r="D597" s="34">
        <v>752.2</v>
      </c>
      <c r="E597" s="34">
        <v>752.2</v>
      </c>
      <c r="F597" s="34">
        <v>752.2</v>
      </c>
      <c r="G597" s="34">
        <v>752.2</v>
      </c>
      <c r="H597" s="34">
        <v>752.2</v>
      </c>
      <c r="I597" s="34">
        <v>752.2</v>
      </c>
      <c r="J597" s="34">
        <v>752.2</v>
      </c>
      <c r="K597" s="34">
        <v>752.2</v>
      </c>
      <c r="L597" s="34">
        <v>752.2</v>
      </c>
      <c r="M597" s="34">
        <v>752.2</v>
      </c>
      <c r="N597" s="34">
        <v>752.2</v>
      </c>
      <c r="O597" s="34">
        <v>0</v>
      </c>
      <c r="P597" s="34">
        <v>0</v>
      </c>
      <c r="Q597" s="34">
        <v>0</v>
      </c>
      <c r="R597" s="34">
        <v>0</v>
      </c>
      <c r="S597" s="34">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57" t="s">
        <v>115</v>
      </c>
      <c r="B666" s="6" t="s">
        <v>10</v>
      </c>
      <c r="C666" s="7">
        <f>SUM(C589:C665)</f>
        <v>23966.729999999996</v>
      </c>
      <c r="D666" s="7">
        <f>SUM(D588:D665)</f>
        <v>29608.78</v>
      </c>
      <c r="E666" s="7">
        <f>SUM(E587:E665)</f>
        <v>112216.08499999998</v>
      </c>
      <c r="F666" s="7">
        <f>SUM(F586:F665)</f>
        <v>111468.44499999998</v>
      </c>
      <c r="G666" s="7">
        <f>SUM(G585:G665)</f>
        <v>115785.91499999996</v>
      </c>
      <c r="H666" s="7">
        <f>SUM(H579:H665)</f>
        <v>118315.76499999997</v>
      </c>
      <c r="I666" s="7">
        <f>SUM(I579:I665)</f>
        <v>119132.30499999996</v>
      </c>
      <c r="J666" s="7">
        <f t="shared" ref="J666" si="9">SUM(J579:J665)</f>
        <v>128297.08499999998</v>
      </c>
      <c r="K666" s="7">
        <f>SUM(K579:K665)</f>
        <v>125271.48499999997</v>
      </c>
      <c r="L666" s="7">
        <f t="shared" ref="L666" si="10">SUM(L579:L665)</f>
        <v>138177.68499999997</v>
      </c>
      <c r="M666" s="7">
        <f>SUM(M579:M665)</f>
        <v>139496.23499999999</v>
      </c>
      <c r="N666" s="10">
        <f>SUM(N574:N665)</f>
        <v>137288.33499999999</v>
      </c>
      <c r="O666" s="10">
        <f>SUM(O574:O665)</f>
        <v>129215.28499999997</v>
      </c>
      <c r="P666" s="10">
        <f>SUM(P574:P665)</f>
        <v>130693.98499999997</v>
      </c>
      <c r="Q666" s="10">
        <f>SUM(Q574:Q665)</f>
        <v>136951.01499999998</v>
      </c>
      <c r="R666" s="10">
        <f>SUM(R573:R665)</f>
        <v>153283.95621100001</v>
      </c>
      <c r="S666" s="10">
        <f>SUM(S573:S665)</f>
        <v>150004.23635705875</v>
      </c>
    </row>
    <row r="667" spans="1:19">
      <c r="A667" s="58"/>
      <c r="B667" s="6"/>
      <c r="C667" s="7"/>
      <c r="D667" s="7"/>
      <c r="E667" s="7"/>
      <c r="F667" s="7"/>
      <c r="G667" s="7"/>
      <c r="H667" s="7"/>
      <c r="I667" s="7"/>
      <c r="J667" s="7"/>
      <c r="K667" s="7"/>
      <c r="L667" s="7"/>
      <c r="M667" s="9"/>
    </row>
    <row r="668" spans="1:19">
      <c r="A668" s="59" t="s">
        <v>14</v>
      </c>
      <c r="B668" s="5">
        <v>2022</v>
      </c>
      <c r="C668" s="33"/>
      <c r="D668" s="33"/>
      <c r="E668" s="33"/>
      <c r="F668" s="33"/>
      <c r="G668" s="33"/>
      <c r="H668" s="33"/>
      <c r="I668" s="33"/>
      <c r="J668" s="33"/>
      <c r="K668" s="33"/>
      <c r="L668" s="33"/>
      <c r="M668" s="33"/>
      <c r="N668" s="33"/>
      <c r="O668" s="33"/>
      <c r="P668" s="33"/>
      <c r="Q668" s="33"/>
      <c r="R668" s="56"/>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57"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8"/>
      <c r="B762" s="6"/>
      <c r="C762" s="7"/>
      <c r="D762" s="7"/>
      <c r="E762" s="7"/>
      <c r="F762" s="7"/>
      <c r="G762" s="7"/>
      <c r="H762" s="7"/>
      <c r="I762" s="7"/>
      <c r="J762" s="7"/>
      <c r="K762" s="7"/>
      <c r="L762" s="7"/>
      <c r="M762" s="9"/>
    </row>
    <row r="763" spans="1:19">
      <c r="A763" s="59" t="s">
        <v>15</v>
      </c>
      <c r="B763" s="5">
        <v>2022</v>
      </c>
      <c r="C763" s="33"/>
      <c r="D763" s="33"/>
      <c r="E763" s="33"/>
      <c r="F763" s="33"/>
      <c r="G763" s="33"/>
      <c r="H763" s="33"/>
      <c r="I763" s="33"/>
      <c r="J763" s="33"/>
      <c r="K763" s="33"/>
      <c r="L763" s="33"/>
      <c r="M763" s="33"/>
      <c r="N763" s="33"/>
      <c r="O763" s="33"/>
      <c r="P763" s="33"/>
      <c r="Q763" s="33"/>
      <c r="R763" s="56"/>
      <c r="S763" s="34">
        <v>8681.7543190307115</v>
      </c>
    </row>
    <row r="764" spans="1:19">
      <c r="A764" s="35"/>
      <c r="B764" s="5">
        <v>2021</v>
      </c>
      <c r="C764" s="33"/>
      <c r="D764" s="33"/>
      <c r="E764" s="33"/>
      <c r="F764" s="33"/>
      <c r="G764" s="33"/>
      <c r="H764" s="33"/>
      <c r="I764" s="33"/>
      <c r="J764" s="33"/>
      <c r="K764" s="33"/>
      <c r="L764" s="33"/>
      <c r="M764" s="33"/>
      <c r="N764" s="33"/>
      <c r="O764" s="33"/>
      <c r="P764" s="33"/>
      <c r="Q764" s="33"/>
      <c r="R764" s="34">
        <v>16752.312758999997</v>
      </c>
      <c r="S764" s="34">
        <v>16752.312758999997</v>
      </c>
    </row>
    <row r="765" spans="1:19">
      <c r="B765" s="5">
        <v>2020</v>
      </c>
      <c r="C765" s="33"/>
      <c r="D765" s="33"/>
      <c r="E765" s="33"/>
      <c r="F765" s="33"/>
      <c r="G765" s="33"/>
      <c r="H765" s="33"/>
      <c r="I765" s="33"/>
      <c r="J765" s="33"/>
      <c r="K765" s="33"/>
      <c r="L765" s="33"/>
      <c r="M765" s="33"/>
      <c r="N765" s="33"/>
      <c r="O765" s="33"/>
      <c r="P765" s="33"/>
      <c r="Q765" s="34">
        <v>5650.9129950000006</v>
      </c>
      <c r="R765" s="34">
        <v>5650.9129950000006</v>
      </c>
      <c r="S765" s="34">
        <v>5650.9129950000006</v>
      </c>
    </row>
    <row r="766" spans="1:19">
      <c r="A766" s="37"/>
      <c r="B766" s="5">
        <v>2019</v>
      </c>
      <c r="C766" s="33"/>
      <c r="D766" s="33"/>
      <c r="E766" s="33"/>
      <c r="F766" s="33"/>
      <c r="G766" s="33"/>
      <c r="H766" s="33"/>
      <c r="I766" s="33"/>
      <c r="J766" s="33"/>
      <c r="K766" s="33"/>
      <c r="L766" s="33"/>
      <c r="M766" s="33"/>
      <c r="N766" s="33"/>
      <c r="O766" s="33"/>
      <c r="P766" s="34">
        <v>4479.9772289999992</v>
      </c>
      <c r="Q766" s="34">
        <v>4479.9772289999992</v>
      </c>
      <c r="R766" s="34">
        <v>4479.9772289999992</v>
      </c>
      <c r="S766" s="34">
        <v>4479.9772289999992</v>
      </c>
    </row>
    <row r="767" spans="1:19">
      <c r="A767" s="37"/>
      <c r="B767" s="5">
        <v>2018</v>
      </c>
      <c r="C767" s="33"/>
      <c r="D767" s="33"/>
      <c r="E767" s="33"/>
      <c r="F767" s="33"/>
      <c r="G767" s="33"/>
      <c r="H767" s="33"/>
      <c r="I767" s="33"/>
      <c r="J767" s="33"/>
      <c r="K767" s="33"/>
      <c r="L767" s="33"/>
      <c r="M767" s="33"/>
      <c r="N767" s="33"/>
      <c r="O767" s="34">
        <v>32306.612819005142</v>
      </c>
      <c r="P767" s="34">
        <v>32306.612819005142</v>
      </c>
      <c r="Q767" s="34">
        <v>32306.612819005142</v>
      </c>
      <c r="R767" s="34">
        <v>32306.612819005142</v>
      </c>
      <c r="S767" s="34">
        <v>32306.612819005142</v>
      </c>
    </row>
    <row r="768" spans="1:19">
      <c r="A768" s="37"/>
      <c r="B768" s="5">
        <v>2017</v>
      </c>
      <c r="C768" s="33"/>
      <c r="D768" s="33"/>
      <c r="E768" s="33"/>
      <c r="F768" s="33"/>
      <c r="G768" s="33"/>
      <c r="H768" s="33"/>
      <c r="I768" s="33"/>
      <c r="J768" s="33"/>
      <c r="K768" s="33"/>
      <c r="L768" s="33"/>
      <c r="M768" s="33"/>
      <c r="N768" s="34">
        <v>1883.1721200000002</v>
      </c>
      <c r="O768" s="34">
        <v>1883.1721200000002</v>
      </c>
      <c r="P768" s="34">
        <v>1883.1721200000002</v>
      </c>
      <c r="Q768" s="34">
        <v>1883.1721200000002</v>
      </c>
      <c r="R768" s="34">
        <v>1883.1721200000002</v>
      </c>
      <c r="S768" s="34">
        <v>1323.8498093519722</v>
      </c>
    </row>
    <row r="769" spans="2:19">
      <c r="B769" s="5">
        <v>2016</v>
      </c>
      <c r="C769" s="33"/>
      <c r="D769" s="33"/>
      <c r="E769" s="33"/>
      <c r="F769" s="33"/>
      <c r="G769" s="33"/>
      <c r="H769" s="33"/>
      <c r="I769" s="33"/>
      <c r="J769" s="33"/>
      <c r="K769" s="33"/>
      <c r="L769" s="33"/>
      <c r="M769" s="34">
        <v>3477.1745360925993</v>
      </c>
      <c r="N769" s="34">
        <v>3477.1745360925997</v>
      </c>
      <c r="O769" s="34">
        <v>2732.1340640243193</v>
      </c>
      <c r="P769" s="34">
        <v>2732.1340640243193</v>
      </c>
      <c r="Q769" s="34">
        <v>2603.6981550333221</v>
      </c>
      <c r="R769" s="34">
        <v>2603.6981550333221</v>
      </c>
      <c r="S769" s="34">
        <v>2603.6981550333221</v>
      </c>
    </row>
    <row r="770" spans="2:19">
      <c r="B770" s="5">
        <v>2015</v>
      </c>
      <c r="C770" s="33"/>
      <c r="D770" s="33"/>
      <c r="E770" s="33"/>
      <c r="F770" s="33"/>
      <c r="G770" s="33"/>
      <c r="H770" s="33"/>
      <c r="I770" s="33"/>
      <c r="J770" s="33"/>
      <c r="K770" s="33"/>
      <c r="L770" s="34">
        <v>551.93820000000005</v>
      </c>
      <c r="M770" s="34">
        <v>551.93820000000005</v>
      </c>
      <c r="N770" s="34">
        <v>551.93820000000005</v>
      </c>
      <c r="O770" s="34">
        <v>344.03821935977538</v>
      </c>
      <c r="P770" s="34">
        <v>146.69823773619703</v>
      </c>
      <c r="Q770" s="34">
        <v>146.69823773619703</v>
      </c>
      <c r="R770" s="34">
        <v>146.69823773619703</v>
      </c>
      <c r="S770" s="34">
        <v>5.13968232382922E-5</v>
      </c>
    </row>
    <row r="771" spans="2:19">
      <c r="B771" s="5">
        <v>2014</v>
      </c>
      <c r="C771" s="33"/>
      <c r="D771" s="33"/>
      <c r="E771" s="33"/>
      <c r="F771" s="33"/>
      <c r="G771" s="33"/>
      <c r="H771" s="33"/>
      <c r="I771" s="33"/>
      <c r="J771" s="33"/>
      <c r="K771" s="34">
        <v>21692.606100000001</v>
      </c>
      <c r="L771" s="34">
        <v>21692.606100000001</v>
      </c>
      <c r="M771" s="34">
        <v>21692.606100000001</v>
      </c>
      <c r="N771" s="34">
        <v>21692.606100000001</v>
      </c>
      <c r="O771" s="34">
        <v>19821.126774273318</v>
      </c>
      <c r="P771" s="34">
        <v>19821.126774273318</v>
      </c>
      <c r="Q771" s="34">
        <v>19821.126774273318</v>
      </c>
      <c r="R771" s="34">
        <v>19821.126774273318</v>
      </c>
      <c r="S771" s="34">
        <v>19347.672518361673</v>
      </c>
    </row>
    <row r="772" spans="2:19">
      <c r="B772" s="5">
        <v>2013</v>
      </c>
      <c r="C772" s="33"/>
      <c r="D772" s="33"/>
      <c r="E772" s="33"/>
      <c r="F772" s="33"/>
      <c r="G772" s="33"/>
      <c r="H772" s="33"/>
      <c r="I772" s="33"/>
      <c r="J772" s="34">
        <v>765.92332867674395</v>
      </c>
      <c r="K772" s="34">
        <v>765.92332867674395</v>
      </c>
      <c r="L772" s="34">
        <v>765.92332867674395</v>
      </c>
      <c r="M772" s="34">
        <v>765.92332867674395</v>
      </c>
      <c r="N772" s="34">
        <v>402.2634338642419</v>
      </c>
      <c r="O772" s="34">
        <v>402.2634338642419</v>
      </c>
      <c r="P772" s="34">
        <v>402.2634338642419</v>
      </c>
      <c r="Q772" s="34">
        <v>402.2634338642419</v>
      </c>
      <c r="R772" s="34">
        <v>402.2634338642419</v>
      </c>
      <c r="S772" s="34">
        <v>0</v>
      </c>
    </row>
    <row r="773" spans="2:19">
      <c r="B773" s="5">
        <v>2012</v>
      </c>
      <c r="C773" s="33"/>
      <c r="D773" s="33"/>
      <c r="E773" s="33"/>
      <c r="F773" s="33"/>
      <c r="G773" s="33"/>
      <c r="H773" s="33"/>
      <c r="I773" s="34">
        <v>2506.2508841977151</v>
      </c>
      <c r="J773" s="34">
        <v>2506.2508841977151</v>
      </c>
      <c r="K773" s="34">
        <v>2395.6053031161355</v>
      </c>
      <c r="L773" s="34">
        <v>2395.6053031161355</v>
      </c>
      <c r="M773" s="34">
        <v>2329.9353736961275</v>
      </c>
      <c r="N773" s="34">
        <v>1945.9804894984127</v>
      </c>
      <c r="O773" s="34">
        <v>-2.2737367544323206E-13</v>
      </c>
      <c r="P773" s="34">
        <v>-2.2737367544323206E-13</v>
      </c>
      <c r="Q773" s="34">
        <v>-2.2737367544323206E-13</v>
      </c>
      <c r="R773" s="34">
        <v>-2.2737367544323206E-13</v>
      </c>
      <c r="S773" s="34">
        <v>-2.2737367544323206E-13</v>
      </c>
    </row>
    <row r="774" spans="2:19">
      <c r="B774" s="5">
        <v>2011</v>
      </c>
      <c r="C774" s="33"/>
      <c r="D774" s="33"/>
      <c r="E774" s="33"/>
      <c r="F774" s="33"/>
      <c r="G774" s="33"/>
      <c r="H774" s="34">
        <v>12281.343120000001</v>
      </c>
      <c r="I774" s="34">
        <v>12281.343120000001</v>
      </c>
      <c r="J774" s="34">
        <v>12281.343120000001</v>
      </c>
      <c r="K774" s="34">
        <v>10669.991151830847</v>
      </c>
      <c r="L774" s="34">
        <v>10669.991151830847</v>
      </c>
      <c r="M774" s="34">
        <v>10669.991151830847</v>
      </c>
      <c r="N774" s="34">
        <v>10669.991151830847</v>
      </c>
      <c r="O774" s="34">
        <v>5487.9578318308459</v>
      </c>
      <c r="P774" s="34">
        <v>5487.9578318308459</v>
      </c>
      <c r="Q774" s="34">
        <v>5487.9578318308459</v>
      </c>
      <c r="R774" s="34">
        <v>615.94715183084554</v>
      </c>
      <c r="S774" s="34">
        <v>615.94715183084554</v>
      </c>
    </row>
    <row r="775" spans="2:19">
      <c r="B775" s="5">
        <v>2010</v>
      </c>
      <c r="C775" s="33"/>
      <c r="D775" s="33"/>
      <c r="E775" s="33"/>
      <c r="F775" s="33"/>
      <c r="G775" s="34">
        <v>13823.291520000001</v>
      </c>
      <c r="H775" s="34">
        <v>13823.291520000001</v>
      </c>
      <c r="I775" s="34">
        <v>13823.291520000001</v>
      </c>
      <c r="J775" s="34">
        <v>13823.291520000001</v>
      </c>
      <c r="K775" s="34">
        <v>1018.2888824175116</v>
      </c>
      <c r="L775" s="34">
        <v>1018.2888824175116</v>
      </c>
      <c r="M775" s="34">
        <v>1018.2888824175116</v>
      </c>
      <c r="N775" s="34">
        <v>716.96888241751162</v>
      </c>
      <c r="O775" s="34">
        <v>716.96888241751162</v>
      </c>
      <c r="P775" s="34">
        <v>546.38288241751161</v>
      </c>
      <c r="Q775" s="34">
        <v>546.38288241751161</v>
      </c>
      <c r="R775" s="34">
        <v>546.38288241751161</v>
      </c>
      <c r="S775" s="34">
        <v>546.38288241751161</v>
      </c>
    </row>
    <row r="776" spans="2:19">
      <c r="B776" s="5">
        <v>2009</v>
      </c>
      <c r="C776" s="33"/>
      <c r="D776" s="33"/>
      <c r="E776" s="33"/>
      <c r="F776" s="34">
        <v>637.92036000000007</v>
      </c>
      <c r="G776" s="34">
        <v>614.2392000000001</v>
      </c>
      <c r="H776" s="34">
        <v>614.2392000000001</v>
      </c>
      <c r="I776" s="34">
        <v>614.2392000000001</v>
      </c>
      <c r="J776" s="34">
        <v>614.2392000000001</v>
      </c>
      <c r="K776" s="34">
        <v>614.2392000000001</v>
      </c>
      <c r="L776" s="34">
        <v>614.2392000000001</v>
      </c>
      <c r="M776" s="34">
        <v>614.2392000000001</v>
      </c>
      <c r="N776" s="34">
        <v>614.2392000000001</v>
      </c>
      <c r="O776" s="34">
        <v>0</v>
      </c>
      <c r="P776" s="34">
        <v>0</v>
      </c>
      <c r="Q776" s="34">
        <v>0</v>
      </c>
      <c r="R776" s="34">
        <v>0</v>
      </c>
      <c r="S776" s="34">
        <v>0</v>
      </c>
    </row>
    <row r="777" spans="2:19">
      <c r="B777" s="5">
        <v>2008</v>
      </c>
      <c r="C777" s="33"/>
      <c r="D777" s="33"/>
      <c r="E777" s="34">
        <v>6472.8520000000008</v>
      </c>
      <c r="F777" s="34">
        <v>6472.8520000000008</v>
      </c>
      <c r="G777" s="34">
        <v>6472.8520000000008</v>
      </c>
      <c r="H777" s="34">
        <v>6294.652</v>
      </c>
      <c r="I777" s="34">
        <v>6294.652</v>
      </c>
      <c r="J777" s="34">
        <v>6294.652</v>
      </c>
      <c r="K777" s="34">
        <v>5569.3127795719747</v>
      </c>
      <c r="L777" s="34">
        <v>5569.3127795719747</v>
      </c>
      <c r="M777" s="34">
        <v>5569.3127795719747</v>
      </c>
      <c r="N777" s="34">
        <v>5569.3127795719747</v>
      </c>
      <c r="O777" s="34">
        <v>5569.3127795719747</v>
      </c>
      <c r="P777" s="34">
        <v>5569.3127795719747</v>
      </c>
      <c r="Q777" s="34">
        <v>5569.3127795719747</v>
      </c>
      <c r="R777" s="34">
        <v>5569.3127795719747</v>
      </c>
      <c r="S777" s="34">
        <v>5569.3127795719747</v>
      </c>
    </row>
    <row r="778" spans="2:19">
      <c r="B778" s="5">
        <v>2007</v>
      </c>
      <c r="C778" s="33"/>
      <c r="D778" s="34">
        <v>3052.0864799999999</v>
      </c>
      <c r="E778" s="34">
        <v>3052.0864799999999</v>
      </c>
      <c r="F778" s="34">
        <v>3052.0864799999999</v>
      </c>
      <c r="G778" s="34">
        <v>3052.0864799999999</v>
      </c>
      <c r="H778" s="34">
        <v>751.35600000000022</v>
      </c>
      <c r="I778" s="34">
        <v>751.35600000000022</v>
      </c>
      <c r="J778" s="34">
        <v>751.35600000000022</v>
      </c>
      <c r="K778" s="34">
        <v>751.35600000000022</v>
      </c>
      <c r="L778" s="34">
        <v>751.35600000000022</v>
      </c>
      <c r="M778" s="34">
        <v>751.35600000000022</v>
      </c>
      <c r="N778" s="34">
        <v>751.35600000000022</v>
      </c>
      <c r="O778" s="34">
        <v>592.92000000000019</v>
      </c>
      <c r="P778" s="34">
        <v>592.92000000000019</v>
      </c>
      <c r="Q778" s="34">
        <v>592.92000000000019</v>
      </c>
      <c r="R778" s="34">
        <v>592.92000000000019</v>
      </c>
      <c r="S778" s="34">
        <v>592.92000000000019</v>
      </c>
    </row>
    <row r="779" spans="2:19">
      <c r="B779" s="5">
        <v>2006</v>
      </c>
      <c r="C779" s="34">
        <v>2538.9482400000002</v>
      </c>
      <c r="D779" s="34">
        <v>2538.9482400000002</v>
      </c>
      <c r="E779" s="34">
        <v>2538.9482400000002</v>
      </c>
      <c r="F779" s="34">
        <v>2538.9482400000002</v>
      </c>
      <c r="G779" s="34">
        <v>2481.1336800000004</v>
      </c>
      <c r="H779" s="34">
        <v>2481.1336800000004</v>
      </c>
      <c r="I779" s="34">
        <v>2481.1336800000004</v>
      </c>
      <c r="J779" s="34">
        <v>2481.1336800000004</v>
      </c>
      <c r="K779" s="34">
        <v>2481.1336800000004</v>
      </c>
      <c r="L779" s="34">
        <v>2481.1336800000004</v>
      </c>
      <c r="M779" s="34">
        <v>2481.1336800000004</v>
      </c>
      <c r="N779" s="34">
        <v>2481.1336800000004</v>
      </c>
      <c r="O779" s="34">
        <v>2481.1336800000004</v>
      </c>
      <c r="P779" s="34">
        <v>2481.1336800000004</v>
      </c>
      <c r="Q779" s="34">
        <v>2481.1336800000004</v>
      </c>
      <c r="R779" s="34">
        <v>2481.1336800000004</v>
      </c>
      <c r="S779" s="34">
        <v>2481.1336800000004</v>
      </c>
    </row>
    <row r="780" spans="2:19">
      <c r="B780" s="5">
        <v>2005</v>
      </c>
      <c r="C780" s="34">
        <v>8263.769040000001</v>
      </c>
      <c r="D780" s="34">
        <v>8263.769040000001</v>
      </c>
      <c r="E780" s="34">
        <v>8263.769040000001</v>
      </c>
      <c r="F780" s="34">
        <v>8263.769040000001</v>
      </c>
      <c r="G780" s="34">
        <v>8263.769040000001</v>
      </c>
      <c r="H780" s="34">
        <v>7531.5290400000013</v>
      </c>
      <c r="I780" s="34">
        <v>7531.5290400000013</v>
      </c>
      <c r="J780" s="34">
        <v>7531.5290400000013</v>
      </c>
      <c r="K780" s="34">
        <v>6810.4798149612225</v>
      </c>
      <c r="L780" s="34">
        <v>6810.4798149612225</v>
      </c>
      <c r="M780" s="34">
        <v>6810.4798149612225</v>
      </c>
      <c r="N780" s="34">
        <v>6810.4798149612225</v>
      </c>
      <c r="O780" s="34">
        <v>6810.4798149612225</v>
      </c>
      <c r="P780" s="34">
        <v>6810.4798149612225</v>
      </c>
      <c r="Q780" s="34">
        <v>6810.4798149612225</v>
      </c>
      <c r="R780" s="34">
        <v>6810.4798149612225</v>
      </c>
      <c r="S780" s="34">
        <v>6810.4798149612225</v>
      </c>
    </row>
    <row r="781" spans="2:19">
      <c r="B781" s="5">
        <v>2004</v>
      </c>
      <c r="C781" s="34">
        <v>6006.2925600000008</v>
      </c>
      <c r="D781" s="34">
        <v>6006.2925600000008</v>
      </c>
      <c r="E781" s="34">
        <v>5786.6205600000012</v>
      </c>
      <c r="F781" s="34">
        <v>5786.6205600000012</v>
      </c>
      <c r="G781" s="34">
        <v>5786.6205600000012</v>
      </c>
      <c r="H781" s="34">
        <v>3777.820560000001</v>
      </c>
      <c r="I781" s="34">
        <v>3777.820560000001</v>
      </c>
      <c r="J781" s="34">
        <v>3777.820560000001</v>
      </c>
      <c r="K781" s="34">
        <v>3777.820560000001</v>
      </c>
      <c r="L781" s="34">
        <v>3777.820560000001</v>
      </c>
      <c r="M781" s="34">
        <v>3777.820560000001</v>
      </c>
      <c r="N781" s="34">
        <v>3777.820560000001</v>
      </c>
      <c r="O781" s="34">
        <v>3777.820560000001</v>
      </c>
      <c r="P781" s="34">
        <v>3777.820560000001</v>
      </c>
      <c r="Q781" s="34">
        <v>3777.820560000001</v>
      </c>
      <c r="R781" s="34">
        <v>3777.820560000001</v>
      </c>
      <c r="S781" s="34">
        <v>3777.820560000001</v>
      </c>
    </row>
    <row r="782" spans="2:19">
      <c r="B782" s="5">
        <v>2003</v>
      </c>
      <c r="C782" s="34">
        <v>1417.7592</v>
      </c>
      <c r="D782" s="34">
        <v>1417.7592</v>
      </c>
      <c r="E782" s="34">
        <v>951.19920000000013</v>
      </c>
      <c r="F782" s="34">
        <v>951.19920000000013</v>
      </c>
      <c r="G782" s="34">
        <v>730.23120000000006</v>
      </c>
      <c r="H782" s="34">
        <v>0</v>
      </c>
      <c r="I782" s="34">
        <v>0</v>
      </c>
      <c r="J782" s="34">
        <v>0</v>
      </c>
      <c r="K782" s="34">
        <v>0</v>
      </c>
      <c r="L782" s="34">
        <v>0</v>
      </c>
      <c r="M782" s="34">
        <v>0</v>
      </c>
      <c r="N782" s="34">
        <v>0</v>
      </c>
      <c r="O782" s="34">
        <v>0</v>
      </c>
      <c r="P782" s="34">
        <v>0</v>
      </c>
      <c r="Q782" s="34">
        <v>0</v>
      </c>
      <c r="R782" s="34">
        <v>0</v>
      </c>
      <c r="S782" s="34">
        <v>0</v>
      </c>
    </row>
    <row r="783" spans="2:19">
      <c r="B783" s="5">
        <v>2002</v>
      </c>
      <c r="C783" s="34">
        <v>12024.369000000002</v>
      </c>
      <c r="D783" s="34">
        <v>12024.369000000002</v>
      </c>
      <c r="E783" s="34">
        <v>9212.0490000000027</v>
      </c>
      <c r="F783" s="34">
        <v>9212.0490000000027</v>
      </c>
      <c r="G783" s="34">
        <v>9212.0490000000027</v>
      </c>
      <c r="H783" s="34">
        <v>8698.5090000000018</v>
      </c>
      <c r="I783" s="34">
        <v>8698.5090000000018</v>
      </c>
      <c r="J783" s="34">
        <v>8698.5090000000018</v>
      </c>
      <c r="K783" s="34">
        <v>8698.5090000000018</v>
      </c>
      <c r="L783" s="34">
        <v>8698.5090000000018</v>
      </c>
      <c r="M783" s="34">
        <v>8698.5090000000018</v>
      </c>
      <c r="N783" s="34">
        <v>8698.5090000000018</v>
      </c>
      <c r="O783" s="34">
        <v>8698.5090000000018</v>
      </c>
      <c r="P783" s="34">
        <v>8698.5090000000018</v>
      </c>
      <c r="Q783" s="34">
        <v>8698.5090000000018</v>
      </c>
      <c r="R783" s="34">
        <v>8698.5090000000018</v>
      </c>
      <c r="S783" s="34">
        <v>8698.5090000000018</v>
      </c>
    </row>
    <row r="784" spans="2:19">
      <c r="B784" s="5">
        <v>2001</v>
      </c>
      <c r="C784" s="34">
        <v>2842.3126800000018</v>
      </c>
      <c r="D784" s="34">
        <v>2198.7288000000017</v>
      </c>
      <c r="E784" s="34">
        <v>1436.8816800000016</v>
      </c>
      <c r="F784" s="34">
        <v>1436.8816800000016</v>
      </c>
      <c r="G784" s="34">
        <v>931.62312000000156</v>
      </c>
      <c r="H784" s="34">
        <v>931.62312000000156</v>
      </c>
      <c r="I784" s="34">
        <v>931.62312000000156</v>
      </c>
      <c r="J784" s="34">
        <v>931.62312000000156</v>
      </c>
      <c r="K784" s="34">
        <v>931.62312000000156</v>
      </c>
      <c r="L784" s="34">
        <v>931.62312000000156</v>
      </c>
      <c r="M784" s="34">
        <v>931.62312000000156</v>
      </c>
      <c r="N784" s="34">
        <v>931.62312000000156</v>
      </c>
      <c r="O784" s="34">
        <v>931.62312000000156</v>
      </c>
      <c r="P784" s="34">
        <v>931.62312000000156</v>
      </c>
      <c r="Q784" s="34">
        <v>931.62312000000156</v>
      </c>
      <c r="R784" s="34">
        <v>931.62312000000156</v>
      </c>
      <c r="S784" s="34">
        <v>931.62312000000156</v>
      </c>
    </row>
    <row r="785" spans="2:19">
      <c r="B785" s="5">
        <v>2000</v>
      </c>
      <c r="C785" s="34">
        <v>1243.5281999999988</v>
      </c>
      <c r="D785" s="34">
        <v>1243.5281999999988</v>
      </c>
      <c r="E785" s="34">
        <v>369.93819999999886</v>
      </c>
      <c r="F785" s="34">
        <v>369.93819999999886</v>
      </c>
      <c r="G785" s="34">
        <v>369.93819999999886</v>
      </c>
      <c r="H785" s="34">
        <v>369.93819999999886</v>
      </c>
      <c r="I785" s="34">
        <v>369.93819999999886</v>
      </c>
      <c r="J785" s="34">
        <v>369.93819999999886</v>
      </c>
      <c r="K785" s="34">
        <v>369.93819999999886</v>
      </c>
      <c r="L785" s="34">
        <v>369.93819999999886</v>
      </c>
      <c r="M785" s="34">
        <v>369.93819999999886</v>
      </c>
      <c r="N785" s="34">
        <v>369.93819999999886</v>
      </c>
      <c r="O785" s="34">
        <v>369.93819999999886</v>
      </c>
      <c r="P785" s="34">
        <v>369.93819999999886</v>
      </c>
      <c r="Q785" s="34">
        <v>369.93819999999886</v>
      </c>
      <c r="R785" s="34">
        <v>369.93819999999886</v>
      </c>
      <c r="S785" s="34">
        <v>369.93819999999886</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57" t="s">
        <v>15</v>
      </c>
      <c r="B856" s="6" t="s">
        <v>10</v>
      </c>
      <c r="C856" s="7">
        <f>SUM(C779:C855)</f>
        <v>34336.978920000009</v>
      </c>
      <c r="D856" s="7">
        <f>SUM(D778:D855)</f>
        <v>36745.481520000008</v>
      </c>
      <c r="E856" s="7">
        <f>SUM(E777:E855)</f>
        <v>38084.344400000002</v>
      </c>
      <c r="F856" s="7">
        <f>SUM(F776:F855)</f>
        <v>38722.264759999998</v>
      </c>
      <c r="G856" s="7">
        <f>SUM(G775:G855)</f>
        <v>51737.83400000001</v>
      </c>
      <c r="H856" s="7">
        <f>SUM(H769:H855)</f>
        <v>57555.435440000008</v>
      </c>
      <c r="I856" s="7">
        <f>SUM(I769:I855)</f>
        <v>60061.686324197719</v>
      </c>
      <c r="J856" s="7">
        <f t="shared" ref="J856" si="13">SUM(J769:J855)</f>
        <v>60827.60965287446</v>
      </c>
      <c r="K856" s="7">
        <f>SUM(K769:K855)</f>
        <v>66546.827120574453</v>
      </c>
      <c r="L856" s="7">
        <f t="shared" ref="L856" si="14">SUM(L769:L855)</f>
        <v>67098.765320574457</v>
      </c>
      <c r="M856" s="7">
        <f>SUM(M769:M855)</f>
        <v>70510.269927247049</v>
      </c>
      <c r="N856" s="10">
        <f>SUM(N764:N855)</f>
        <v>71344.507268236819</v>
      </c>
      <c r="O856" s="10">
        <f>SUM(O764:O855)</f>
        <v>92926.01129930836</v>
      </c>
      <c r="P856" s="10">
        <f>SUM(P764:P855)</f>
        <v>97038.0625466848</v>
      </c>
      <c r="Q856" s="10">
        <f>SUM(Q764:Q855)</f>
        <v>102560.53963269379</v>
      </c>
      <c r="R856" s="10">
        <f>SUM(R763:R855)</f>
        <v>114440.84171169379</v>
      </c>
      <c r="S856" s="10">
        <f>SUM(S763:S855)</f>
        <v>121540.85784396122</v>
      </c>
    </row>
    <row r="857" spans="1:19">
      <c r="A857" s="58"/>
      <c r="B857" s="6"/>
      <c r="C857" s="7"/>
      <c r="D857" s="7"/>
      <c r="E857" s="7"/>
      <c r="F857" s="7"/>
      <c r="G857" s="7"/>
      <c r="H857" s="7"/>
      <c r="I857" s="7"/>
      <c r="J857" s="7"/>
      <c r="K857" s="7"/>
      <c r="L857" s="7"/>
      <c r="M857" s="9"/>
    </row>
    <row r="858" spans="1:19">
      <c r="A858" s="59" t="s">
        <v>16</v>
      </c>
      <c r="B858" s="5">
        <v>2022</v>
      </c>
      <c r="C858" s="33"/>
      <c r="D858" s="33"/>
      <c r="E858" s="33"/>
      <c r="F858" s="33"/>
      <c r="G858" s="33"/>
      <c r="H858" s="33"/>
      <c r="I858" s="33"/>
      <c r="J858" s="33"/>
      <c r="K858" s="33"/>
      <c r="L858" s="33"/>
      <c r="M858" s="33"/>
      <c r="N858" s="33"/>
      <c r="O858" s="33"/>
      <c r="P858" s="33"/>
      <c r="Q858" s="33"/>
      <c r="R858" s="56"/>
      <c r="S858" s="34">
        <v>1404.36</v>
      </c>
    </row>
    <row r="859" spans="1:19">
      <c r="A859" s="35"/>
      <c r="B859" s="5">
        <v>2021</v>
      </c>
      <c r="C859" s="33"/>
      <c r="D859" s="33"/>
      <c r="E859" s="33"/>
      <c r="F859" s="33"/>
      <c r="G859" s="33"/>
      <c r="H859" s="33"/>
      <c r="I859" s="33"/>
      <c r="J859" s="33"/>
      <c r="K859" s="33"/>
      <c r="L859" s="33"/>
      <c r="M859" s="33"/>
      <c r="N859" s="33"/>
      <c r="O859" s="33"/>
      <c r="P859" s="33"/>
      <c r="Q859" s="33"/>
      <c r="R859" s="34">
        <v>29128.31</v>
      </c>
      <c r="S859" s="34">
        <v>29128.31</v>
      </c>
    </row>
    <row r="860" spans="1:19">
      <c r="B860" s="5">
        <v>2020</v>
      </c>
      <c r="C860" s="33"/>
      <c r="D860" s="33"/>
      <c r="E860" s="33"/>
      <c r="F860" s="33"/>
      <c r="G860" s="33"/>
      <c r="H860" s="33"/>
      <c r="I860" s="33"/>
      <c r="J860" s="33"/>
      <c r="K860" s="33"/>
      <c r="L860" s="33"/>
      <c r="M860" s="33"/>
      <c r="N860" s="33"/>
      <c r="O860" s="33"/>
      <c r="P860" s="33"/>
      <c r="Q860" s="34">
        <v>3377.1519000000003</v>
      </c>
      <c r="R860" s="34">
        <v>3377.1519000000003</v>
      </c>
      <c r="S860" s="34">
        <v>3377.1519000000003</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26102.003525444517</v>
      </c>
      <c r="P862" s="34">
        <v>26102.003525444517</v>
      </c>
      <c r="Q862" s="34">
        <v>26102.003525444517</v>
      </c>
      <c r="R862" s="34">
        <v>26102.003525444517</v>
      </c>
      <c r="S862" s="34">
        <v>26102.003525444517</v>
      </c>
    </row>
    <row r="863" spans="1:19">
      <c r="A863" s="37"/>
      <c r="B863" s="5">
        <v>2017</v>
      </c>
      <c r="C863" s="33"/>
      <c r="D863" s="33"/>
      <c r="E863" s="33"/>
      <c r="F863" s="33"/>
      <c r="G863" s="33"/>
      <c r="H863" s="33"/>
      <c r="I863" s="33"/>
      <c r="J863" s="33"/>
      <c r="K863" s="33"/>
      <c r="L863" s="33"/>
      <c r="M863" s="33"/>
      <c r="N863" s="34">
        <v>3229.2350999999999</v>
      </c>
      <c r="O863" s="34">
        <v>3229.2350999999999</v>
      </c>
      <c r="P863" s="34">
        <v>3229.2350999999999</v>
      </c>
      <c r="Q863" s="34">
        <v>3229.2350999999999</v>
      </c>
      <c r="R863" s="34">
        <v>3229.2350999999999</v>
      </c>
      <c r="S863" s="34">
        <v>3229.2350999999999</v>
      </c>
    </row>
    <row r="864" spans="1:19">
      <c r="B864" s="5">
        <v>2016</v>
      </c>
      <c r="C864" s="33"/>
      <c r="D864" s="33"/>
      <c r="E864" s="33"/>
      <c r="F864" s="33"/>
      <c r="G864" s="33"/>
      <c r="H864" s="33"/>
      <c r="I864" s="33"/>
      <c r="J864" s="33"/>
      <c r="K864" s="33"/>
      <c r="L864" s="33"/>
      <c r="M864" s="34">
        <v>5727.72</v>
      </c>
      <c r="N864" s="34">
        <v>5727.72</v>
      </c>
      <c r="O864" s="34">
        <v>5727.72</v>
      </c>
      <c r="P864" s="34">
        <v>5727.72</v>
      </c>
      <c r="Q864" s="34">
        <v>5727.72</v>
      </c>
      <c r="R864" s="34">
        <v>5727.72</v>
      </c>
      <c r="S864" s="34">
        <v>5727.72</v>
      </c>
    </row>
    <row r="865" spans="2:19">
      <c r="B865" s="5">
        <v>2015</v>
      </c>
      <c r="C865" s="33"/>
      <c r="D865" s="33"/>
      <c r="E865" s="33"/>
      <c r="F865" s="33"/>
      <c r="G865" s="33"/>
      <c r="H865" s="33"/>
      <c r="I865" s="33"/>
      <c r="J865" s="33"/>
      <c r="K865" s="33"/>
      <c r="L865" s="34">
        <v>2353.7860000000001</v>
      </c>
      <c r="M865" s="34">
        <v>2353.7860000000001</v>
      </c>
      <c r="N865" s="34">
        <v>2277.6341000000002</v>
      </c>
      <c r="O865" s="34">
        <v>2277.6341000000002</v>
      </c>
      <c r="P865" s="34">
        <v>2277.6341000000002</v>
      </c>
      <c r="Q865" s="34">
        <v>2277.6341000000002</v>
      </c>
      <c r="R865" s="34">
        <v>2277.6341000000002</v>
      </c>
      <c r="S865" s="34">
        <v>2277.6341000000002</v>
      </c>
    </row>
    <row r="866" spans="2:19">
      <c r="B866" s="5">
        <v>2014</v>
      </c>
      <c r="C866" s="33"/>
      <c r="D866" s="33"/>
      <c r="E866" s="33"/>
      <c r="F866" s="33"/>
      <c r="G866" s="33"/>
      <c r="H866" s="33"/>
      <c r="I866" s="33"/>
      <c r="J866" s="33"/>
      <c r="K866" s="34">
        <v>10582.320510833792</v>
      </c>
      <c r="L866" s="34">
        <v>10582.320510833792</v>
      </c>
      <c r="M866" s="34">
        <v>10582.320510833792</v>
      </c>
      <c r="N866" s="34">
        <v>10576.661959999999</v>
      </c>
      <c r="O866" s="34">
        <v>9521.2263582828182</v>
      </c>
      <c r="P866" s="34">
        <v>9521.2263582828182</v>
      </c>
      <c r="Q866" s="34">
        <v>9521.2263582828182</v>
      </c>
      <c r="R866" s="34">
        <v>9521.2263582828182</v>
      </c>
      <c r="S866" s="34">
        <v>9521.2263582828182</v>
      </c>
    </row>
    <row r="867" spans="2:19">
      <c r="B867" s="5">
        <v>2013</v>
      </c>
      <c r="C867" s="33"/>
      <c r="D867" s="33"/>
      <c r="E867" s="33"/>
      <c r="F867" s="33"/>
      <c r="G867" s="33"/>
      <c r="H867" s="33"/>
      <c r="I867" s="33"/>
      <c r="J867" s="34">
        <v>2482.6799999999998</v>
      </c>
      <c r="K867" s="34">
        <v>2482.6799999999998</v>
      </c>
      <c r="L867" s="34">
        <v>2482.6799999999998</v>
      </c>
      <c r="M867" s="34">
        <v>2482.6799999999998</v>
      </c>
      <c r="N867" s="34">
        <v>2402.3580000000002</v>
      </c>
      <c r="O867" s="34">
        <v>2402.3580000000002</v>
      </c>
      <c r="P867" s="34">
        <v>2402.3580000000002</v>
      </c>
      <c r="Q867" s="34">
        <v>2402.3580000000002</v>
      </c>
      <c r="R867" s="34">
        <v>2402.3580000000002</v>
      </c>
      <c r="S867" s="34">
        <v>2402.3580000000002</v>
      </c>
    </row>
    <row r="868" spans="2:19">
      <c r="B868" s="5">
        <v>2012</v>
      </c>
      <c r="C868" s="33"/>
      <c r="D868" s="33"/>
      <c r="E868" s="33"/>
      <c r="F868" s="33"/>
      <c r="G868" s="33"/>
      <c r="H868" s="33"/>
      <c r="I868" s="34">
        <v>11675.224267479214</v>
      </c>
      <c r="J868" s="34">
        <v>11675.224267479214</v>
      </c>
      <c r="K868" s="34">
        <v>11675.224267479214</v>
      </c>
      <c r="L868" s="34">
        <v>11675.224267479214</v>
      </c>
      <c r="M868" s="34">
        <v>11675.224267479214</v>
      </c>
      <c r="N868" s="34">
        <v>9507.8203500000018</v>
      </c>
      <c r="O868" s="34">
        <v>9507.8203500000018</v>
      </c>
      <c r="P868" s="34">
        <v>9507.8203500000018</v>
      </c>
      <c r="Q868" s="34">
        <v>9507.8203500000018</v>
      </c>
      <c r="R868" s="34">
        <v>9507.8203500000018</v>
      </c>
      <c r="S868" s="34">
        <v>9507.8203500000018</v>
      </c>
    </row>
    <row r="869" spans="2:19">
      <c r="B869" s="5">
        <v>2011</v>
      </c>
      <c r="C869" s="33"/>
      <c r="D869" s="33"/>
      <c r="E869" s="33"/>
      <c r="F869" s="33"/>
      <c r="G869" s="33"/>
      <c r="H869" s="34">
        <v>3811.86</v>
      </c>
      <c r="I869" s="34">
        <v>3811.86</v>
      </c>
      <c r="J869" s="34">
        <v>3811.86</v>
      </c>
      <c r="K869" s="34">
        <v>3811.86</v>
      </c>
      <c r="L869" s="34">
        <v>3811.86</v>
      </c>
      <c r="M869" s="34">
        <v>3811.86</v>
      </c>
      <c r="N869" s="34">
        <v>3811.86</v>
      </c>
      <c r="O869" s="34">
        <v>3811.86</v>
      </c>
      <c r="P869" s="34">
        <v>3811.86</v>
      </c>
      <c r="Q869" s="34">
        <v>3811.86</v>
      </c>
      <c r="R869" s="34">
        <v>3811.86</v>
      </c>
      <c r="S869" s="34">
        <v>3811.86</v>
      </c>
    </row>
    <row r="870" spans="2:19">
      <c r="B870" s="5">
        <v>2010</v>
      </c>
      <c r="C870" s="33"/>
      <c r="D870" s="33"/>
      <c r="E870" s="33"/>
      <c r="F870" s="33"/>
      <c r="G870" s="34">
        <v>4905.2759999999998</v>
      </c>
      <c r="H870" s="34">
        <v>4905.2759999999998</v>
      </c>
      <c r="I870" s="34">
        <v>4905.2759999999998</v>
      </c>
      <c r="J870" s="34">
        <v>4905.2759999999998</v>
      </c>
      <c r="K870" s="34">
        <v>4126.6260000000002</v>
      </c>
      <c r="L870" s="34">
        <v>4126.6260000000002</v>
      </c>
      <c r="M870" s="34">
        <v>4126.6260000000002</v>
      </c>
      <c r="N870" s="34">
        <v>4126.6260000000002</v>
      </c>
      <c r="O870" s="34">
        <v>4126.6260000000002</v>
      </c>
      <c r="P870" s="34">
        <v>3913.11</v>
      </c>
      <c r="Q870" s="34">
        <v>3913.11</v>
      </c>
      <c r="R870" s="34">
        <v>3913.11</v>
      </c>
      <c r="S870" s="34">
        <v>3913.11</v>
      </c>
    </row>
    <row r="871" spans="2:19">
      <c r="B871" s="5">
        <v>2009</v>
      </c>
      <c r="C871" s="33"/>
      <c r="D871" s="33"/>
      <c r="E871" s="33"/>
      <c r="F871" s="34">
        <v>4470.8</v>
      </c>
      <c r="G871" s="34">
        <v>4470.8</v>
      </c>
      <c r="H871" s="34">
        <v>4470.8</v>
      </c>
      <c r="I871" s="34">
        <v>4470.8</v>
      </c>
      <c r="J871" s="34">
        <v>4470.8</v>
      </c>
      <c r="K871" s="34">
        <v>4470.8</v>
      </c>
      <c r="L871" s="34">
        <v>4470.8</v>
      </c>
      <c r="M871" s="34">
        <v>4470.8</v>
      </c>
      <c r="N871" s="34">
        <v>4470.8</v>
      </c>
      <c r="O871" s="34">
        <v>4470.8</v>
      </c>
      <c r="P871" s="34">
        <v>4470.8</v>
      </c>
      <c r="Q871" s="34">
        <v>4470.8</v>
      </c>
      <c r="R871" s="34">
        <v>4470.8</v>
      </c>
      <c r="S871" s="34">
        <v>4470.8</v>
      </c>
    </row>
    <row r="872" spans="2:19">
      <c r="B872" s="5">
        <v>2008</v>
      </c>
      <c r="C872" s="33"/>
      <c r="D872" s="33"/>
      <c r="E872" s="34">
        <v>1183.50396</v>
      </c>
      <c r="F872" s="34">
        <v>1183.50396</v>
      </c>
      <c r="G872" s="34">
        <v>1183.50396</v>
      </c>
      <c r="H872" s="34">
        <v>618.74279999999999</v>
      </c>
      <c r="I872" s="34">
        <v>618.74279999999999</v>
      </c>
      <c r="J872" s="34">
        <v>618.74279999999999</v>
      </c>
      <c r="K872" s="34">
        <v>618.74279999999999</v>
      </c>
      <c r="L872" s="34">
        <v>618.74279999999999</v>
      </c>
      <c r="M872" s="34">
        <v>618.74279999999999</v>
      </c>
      <c r="N872" s="34">
        <v>618.74279999999999</v>
      </c>
      <c r="O872" s="34">
        <v>618.74279999999999</v>
      </c>
      <c r="P872" s="34">
        <v>618.74279999999999</v>
      </c>
      <c r="Q872" s="34">
        <v>618.74279999999999</v>
      </c>
      <c r="R872" s="34">
        <v>618.74279999999999</v>
      </c>
      <c r="S872" s="34">
        <v>618.74279999999999</v>
      </c>
    </row>
    <row r="873" spans="2:19">
      <c r="B873" s="5">
        <v>2007</v>
      </c>
      <c r="C873" s="33"/>
      <c r="D873" s="34">
        <v>10501.539840000001</v>
      </c>
      <c r="E873" s="34">
        <v>10501.539840000001</v>
      </c>
      <c r="F873" s="34">
        <v>10501.539840000001</v>
      </c>
      <c r="G873" s="34">
        <v>8883.9568800000015</v>
      </c>
      <c r="H873" s="34">
        <v>8805.3868800000018</v>
      </c>
      <c r="I873" s="34">
        <v>8805.3868800000018</v>
      </c>
      <c r="J873" s="34">
        <v>8805.3868800000018</v>
      </c>
      <c r="K873" s="34">
        <v>8805.3868800000018</v>
      </c>
      <c r="L873" s="34">
        <v>8805.3868800000018</v>
      </c>
      <c r="M873" s="34">
        <v>8805.3868800000018</v>
      </c>
      <c r="N873" s="34">
        <v>8805.3868800000018</v>
      </c>
      <c r="O873" s="34">
        <v>8805.3868800000018</v>
      </c>
      <c r="P873" s="34">
        <v>8805.3868800000018</v>
      </c>
      <c r="Q873" s="34">
        <v>8805.3868800000018</v>
      </c>
      <c r="R873" s="34">
        <v>8805.3868800000018</v>
      </c>
      <c r="S873" s="34">
        <v>8805.3868800000018</v>
      </c>
    </row>
    <row r="874" spans="2:19">
      <c r="B874" s="5">
        <v>2006</v>
      </c>
      <c r="C874" s="34">
        <v>785.7</v>
      </c>
      <c r="D874" s="34">
        <v>785.7</v>
      </c>
      <c r="E874" s="34">
        <v>785.7</v>
      </c>
      <c r="F874" s="34">
        <v>785.7</v>
      </c>
      <c r="G874" s="34">
        <v>785.7</v>
      </c>
      <c r="H874" s="34">
        <v>785.7</v>
      </c>
      <c r="I874" s="34">
        <v>785.7</v>
      </c>
      <c r="J874" s="34">
        <v>785.7</v>
      </c>
      <c r="K874" s="34">
        <v>785.7</v>
      </c>
      <c r="L874" s="34">
        <v>785.7</v>
      </c>
      <c r="M874" s="34">
        <v>785.7</v>
      </c>
      <c r="N874" s="34">
        <v>785.7</v>
      </c>
      <c r="O874" s="34">
        <v>785.7</v>
      </c>
      <c r="P874" s="34">
        <v>785.7</v>
      </c>
      <c r="Q874" s="34">
        <v>785.7</v>
      </c>
      <c r="R874" s="34">
        <v>785.7</v>
      </c>
      <c r="S874" s="34">
        <v>785.7</v>
      </c>
    </row>
    <row r="875" spans="2:19">
      <c r="B875" s="5">
        <v>2005</v>
      </c>
      <c r="C875" s="34">
        <v>815.62140000000011</v>
      </c>
      <c r="D875" s="34">
        <v>815.62140000000011</v>
      </c>
      <c r="E875" s="34">
        <v>815.62140000000011</v>
      </c>
      <c r="F875" s="34">
        <v>815.62140000000011</v>
      </c>
      <c r="G875" s="34">
        <v>815.62140000000011</v>
      </c>
      <c r="H875" s="34">
        <v>815.62140000000011</v>
      </c>
      <c r="I875" s="34">
        <v>815.62140000000011</v>
      </c>
      <c r="J875" s="34">
        <v>815.62140000000011</v>
      </c>
      <c r="K875" s="34">
        <v>815.62140000000011</v>
      </c>
      <c r="L875" s="34">
        <v>815.62140000000011</v>
      </c>
      <c r="M875" s="34">
        <v>815.62140000000011</v>
      </c>
      <c r="N875" s="34">
        <v>815.62140000000011</v>
      </c>
      <c r="O875" s="34">
        <v>815.62140000000011</v>
      </c>
      <c r="P875" s="34">
        <v>815.62140000000011</v>
      </c>
      <c r="Q875" s="34">
        <v>815.62140000000011</v>
      </c>
      <c r="R875" s="34">
        <v>815.62140000000011</v>
      </c>
      <c r="S875" s="34">
        <v>815.62140000000011</v>
      </c>
    </row>
    <row r="876" spans="2:19">
      <c r="B876" s="5">
        <v>2004</v>
      </c>
      <c r="C876" s="34">
        <v>15638.669999999995</v>
      </c>
      <c r="D876" s="34">
        <v>15638.669999999995</v>
      </c>
      <c r="E876" s="34">
        <v>15638.669999999995</v>
      </c>
      <c r="F876" s="34">
        <v>15638.669999999995</v>
      </c>
      <c r="G876" s="34">
        <v>15638.669999999995</v>
      </c>
      <c r="H876" s="34">
        <v>15638.669999999995</v>
      </c>
      <c r="I876" s="34">
        <v>15638.669999999995</v>
      </c>
      <c r="J876" s="34">
        <v>15638.669999999995</v>
      </c>
      <c r="K876" s="34">
        <v>15638.669999999995</v>
      </c>
      <c r="L876" s="34">
        <v>15638.669999999995</v>
      </c>
      <c r="M876" s="34">
        <v>15638.669999999995</v>
      </c>
      <c r="N876" s="34">
        <v>15638.669999999995</v>
      </c>
      <c r="O876" s="34">
        <v>15638.669999999995</v>
      </c>
      <c r="P876" s="34">
        <v>15638.669999999995</v>
      </c>
      <c r="Q876" s="34">
        <v>15638.669999999995</v>
      </c>
      <c r="R876" s="34">
        <v>15638.669999999995</v>
      </c>
      <c r="S876" s="34">
        <v>15638.669999999995</v>
      </c>
    </row>
    <row r="877" spans="2:19">
      <c r="B877" s="5">
        <v>2003</v>
      </c>
      <c r="C877" s="34">
        <v>23699.29752</v>
      </c>
      <c r="D877" s="34">
        <v>23699.29752</v>
      </c>
      <c r="E877" s="34">
        <v>23699.29752</v>
      </c>
      <c r="F877" s="34">
        <v>23699.29752</v>
      </c>
      <c r="G877" s="34">
        <v>23699.29752</v>
      </c>
      <c r="H877" s="34">
        <v>23699.29752</v>
      </c>
      <c r="I877" s="34">
        <v>23699.29752</v>
      </c>
      <c r="J877" s="34">
        <v>23699.29752</v>
      </c>
      <c r="K877" s="34">
        <v>23699.29752</v>
      </c>
      <c r="L877" s="34">
        <v>23699.29752</v>
      </c>
      <c r="M877" s="34">
        <v>23699.29752</v>
      </c>
      <c r="N877" s="34">
        <v>23699.29752</v>
      </c>
      <c r="O877" s="34">
        <v>23699.29752</v>
      </c>
      <c r="P877" s="34">
        <v>23699.29752</v>
      </c>
      <c r="Q877" s="34">
        <v>23699.29752</v>
      </c>
      <c r="R877" s="34">
        <v>23699.29752</v>
      </c>
      <c r="S877" s="34">
        <v>23699.29752</v>
      </c>
    </row>
    <row r="878" spans="2:19">
      <c r="B878" s="5">
        <v>2002</v>
      </c>
      <c r="C878" s="34">
        <v>15260.717520000002</v>
      </c>
      <c r="D878" s="34">
        <v>15260.717520000002</v>
      </c>
      <c r="E878" s="34">
        <v>15260.717520000002</v>
      </c>
      <c r="F878" s="34">
        <v>15260.717520000002</v>
      </c>
      <c r="G878" s="34">
        <v>15260.717520000002</v>
      </c>
      <c r="H878" s="34">
        <v>15260.717520000002</v>
      </c>
      <c r="I878" s="34">
        <v>15260.717520000002</v>
      </c>
      <c r="J878" s="34">
        <v>15260.717520000002</v>
      </c>
      <c r="K878" s="34">
        <v>15260.717520000002</v>
      </c>
      <c r="L878" s="34">
        <v>15260.717520000002</v>
      </c>
      <c r="M878" s="34">
        <v>15260.717520000002</v>
      </c>
      <c r="N878" s="34">
        <v>15260.717520000002</v>
      </c>
      <c r="O878" s="34">
        <v>15260.717520000002</v>
      </c>
      <c r="P878" s="34">
        <v>15260.717520000002</v>
      </c>
      <c r="Q878" s="34">
        <v>15260.717520000002</v>
      </c>
      <c r="R878" s="34">
        <v>15260.717520000002</v>
      </c>
      <c r="S878" s="34">
        <v>15260.717520000002</v>
      </c>
    </row>
    <row r="879" spans="2:19">
      <c r="B879" s="5">
        <v>2001</v>
      </c>
      <c r="C879" s="34">
        <v>4881.0016800000003</v>
      </c>
      <c r="D879" s="34">
        <v>3272.9540399999996</v>
      </c>
      <c r="E879" s="34">
        <v>3272.9540399999996</v>
      </c>
      <c r="F879" s="34">
        <v>3272.9540399999996</v>
      </c>
      <c r="G879" s="34">
        <v>3272.9540399999996</v>
      </c>
      <c r="H879" s="34">
        <v>0</v>
      </c>
      <c r="I879" s="34">
        <v>0</v>
      </c>
      <c r="J879" s="34">
        <v>0</v>
      </c>
      <c r="K879" s="34">
        <v>0</v>
      </c>
      <c r="L879" s="34">
        <v>0</v>
      </c>
      <c r="M879" s="34">
        <v>0</v>
      </c>
      <c r="N879" s="34">
        <v>0</v>
      </c>
      <c r="O879" s="34">
        <v>0</v>
      </c>
      <c r="P879" s="34">
        <v>0</v>
      </c>
      <c r="Q879" s="34">
        <v>0</v>
      </c>
      <c r="R879" s="34">
        <v>0</v>
      </c>
      <c r="S879" s="34">
        <v>0</v>
      </c>
    </row>
    <row r="880" spans="2:19">
      <c r="B880" s="5">
        <v>2000</v>
      </c>
      <c r="C880" s="34">
        <v>338.86512000000005</v>
      </c>
      <c r="D880" s="34">
        <v>338.86512000000005</v>
      </c>
      <c r="E880" s="34">
        <v>338.86512000000005</v>
      </c>
      <c r="F880" s="34">
        <v>338.86512000000005</v>
      </c>
      <c r="G880" s="34">
        <v>338.86512000000005</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57" t="s">
        <v>16</v>
      </c>
      <c r="B951" s="6" t="s">
        <v>10</v>
      </c>
      <c r="C951" s="7">
        <f>SUM(C874:C950)</f>
        <v>61419.873240000001</v>
      </c>
      <c r="D951" s="7">
        <f>SUM(D873:D950)</f>
        <v>70313.365439999994</v>
      </c>
      <c r="E951" s="7">
        <f>SUM(E872:E950)</f>
        <v>71496.869399999996</v>
      </c>
      <c r="F951" s="7">
        <f>SUM(F871:F950)</f>
        <v>75967.669399999999</v>
      </c>
      <c r="G951" s="7">
        <f>SUM(G870:G950)</f>
        <v>79255.362439999997</v>
      </c>
      <c r="H951" s="7">
        <f>SUM(H864:H950)</f>
        <v>78812.072119999997</v>
      </c>
      <c r="I951" s="7">
        <f>SUM(I864:I950)</f>
        <v>90487.296387479204</v>
      </c>
      <c r="J951" s="7">
        <f t="shared" ref="J951" si="15">SUM(J864:J950)</f>
        <v>92969.976387479226</v>
      </c>
      <c r="K951" s="7">
        <f>SUM(K864:K950)</f>
        <v>102773.64689831302</v>
      </c>
      <c r="L951" s="7">
        <f t="shared" ref="L951" si="16">SUM(L864:L950)</f>
        <v>105127.43289831301</v>
      </c>
      <c r="M951" s="7">
        <f>SUM(M864:M950)</f>
        <v>110855.15289831301</v>
      </c>
      <c r="N951" s="10">
        <f>SUM(N859:N950)</f>
        <v>111754.85163000002</v>
      </c>
      <c r="O951" s="10">
        <f>SUM(O859:O950)</f>
        <v>136801.41955372735</v>
      </c>
      <c r="P951" s="10">
        <f>SUM(P859:P950)</f>
        <v>136587.90355372734</v>
      </c>
      <c r="Q951" s="10">
        <f>SUM(Q859:Q950)</f>
        <v>139965.05545372734</v>
      </c>
      <c r="R951" s="10">
        <f>SUM(R858:R950)</f>
        <v>169093.36545372731</v>
      </c>
      <c r="S951" s="10">
        <f>SUM(S858:S950)</f>
        <v>170497.72545372733</v>
      </c>
    </row>
    <row r="952" spans="1:19">
      <c r="A952" s="58"/>
      <c r="B952" s="6"/>
      <c r="C952" s="7"/>
      <c r="D952" s="7"/>
      <c r="E952" s="7"/>
      <c r="F952" s="7"/>
      <c r="G952" s="7"/>
      <c r="H952" s="7"/>
      <c r="I952" s="7"/>
      <c r="J952" s="7"/>
      <c r="K952" s="7"/>
      <c r="L952" s="7"/>
      <c r="M952" s="9"/>
    </row>
    <row r="953" spans="1:19">
      <c r="A953" s="59" t="s">
        <v>17</v>
      </c>
      <c r="B953" s="5">
        <v>2022</v>
      </c>
      <c r="C953" s="33"/>
      <c r="D953" s="33"/>
      <c r="E953" s="33"/>
      <c r="F953" s="33"/>
      <c r="G953" s="33"/>
      <c r="H953" s="33"/>
      <c r="I953" s="33"/>
      <c r="J953" s="33"/>
      <c r="K953" s="33"/>
      <c r="L953" s="33"/>
      <c r="M953" s="33"/>
      <c r="N953" s="33"/>
      <c r="O953" s="33"/>
      <c r="P953" s="33"/>
      <c r="Q953" s="33"/>
      <c r="R953" s="56"/>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1100</v>
      </c>
      <c r="Q956" s="34">
        <v>1100</v>
      </c>
      <c r="R956" s="34">
        <v>1100</v>
      </c>
      <c r="S956" s="34">
        <v>1100</v>
      </c>
    </row>
    <row r="957" spans="1:19">
      <c r="A957" s="37"/>
      <c r="B957" s="5">
        <v>2018</v>
      </c>
      <c r="C957" s="33"/>
      <c r="D957" s="33"/>
      <c r="E957" s="33"/>
      <c r="F957" s="33"/>
      <c r="G957" s="33"/>
      <c r="H957" s="33"/>
      <c r="I957" s="33"/>
      <c r="J957" s="33"/>
      <c r="K957" s="33"/>
      <c r="L957" s="33"/>
      <c r="M957" s="33"/>
      <c r="N957" s="33"/>
      <c r="O957" s="34">
        <v>38356.6</v>
      </c>
      <c r="P957" s="34">
        <v>38356.6</v>
      </c>
      <c r="Q957" s="34">
        <v>38356.6</v>
      </c>
      <c r="R957" s="34">
        <v>38356.6</v>
      </c>
      <c r="S957" s="34">
        <v>38356.6</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17900.8</v>
      </c>
      <c r="L961" s="34">
        <v>17900.8</v>
      </c>
      <c r="M961" s="34">
        <v>17900.8</v>
      </c>
      <c r="N961" s="34">
        <v>17900.8</v>
      </c>
      <c r="O961" s="34">
        <v>17900.8</v>
      </c>
      <c r="P961" s="34">
        <v>17900.8</v>
      </c>
      <c r="Q961" s="34">
        <v>17900.8</v>
      </c>
      <c r="R961" s="34">
        <v>17900.8</v>
      </c>
      <c r="S961" s="34">
        <v>17900.8</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1887.02</v>
      </c>
      <c r="J963" s="34">
        <v>1887.02</v>
      </c>
      <c r="K963" s="34">
        <v>1887.02</v>
      </c>
      <c r="L963" s="34">
        <v>1887.02</v>
      </c>
      <c r="M963" s="34">
        <v>1887.02</v>
      </c>
      <c r="N963" s="34">
        <v>1887.02</v>
      </c>
      <c r="O963" s="34">
        <v>1887.02</v>
      </c>
      <c r="P963" s="34">
        <v>1887.02</v>
      </c>
      <c r="Q963" s="34">
        <v>1887.02</v>
      </c>
      <c r="R963" s="34">
        <v>1887.02</v>
      </c>
      <c r="S963" s="34">
        <v>1887.02</v>
      </c>
    </row>
    <row r="964" spans="2:19">
      <c r="B964" s="5">
        <v>2011</v>
      </c>
      <c r="C964" s="33"/>
      <c r="D964" s="33"/>
      <c r="E964" s="33"/>
      <c r="F964" s="33"/>
      <c r="G964" s="33"/>
      <c r="H964" s="34">
        <v>39108.740000000005</v>
      </c>
      <c r="I964" s="34">
        <v>39108.740000000005</v>
      </c>
      <c r="J964" s="34">
        <v>39108.740000000005</v>
      </c>
      <c r="K964" s="34">
        <v>39108.740000000005</v>
      </c>
      <c r="L964" s="34">
        <v>39108.740000000005</v>
      </c>
      <c r="M964" s="34">
        <v>39108.740000000005</v>
      </c>
      <c r="N964" s="34">
        <v>39108.740000000005</v>
      </c>
      <c r="O964" s="34">
        <v>16366.950000000004</v>
      </c>
      <c r="P964" s="34">
        <v>16366.950000000004</v>
      </c>
      <c r="Q964" s="34">
        <v>16366.950000000004</v>
      </c>
      <c r="R964" s="34">
        <v>16366.950000000004</v>
      </c>
      <c r="S964" s="34">
        <v>16366.950000000004</v>
      </c>
    </row>
    <row r="965" spans="2:19">
      <c r="B965" s="5">
        <v>2010</v>
      </c>
      <c r="C965" s="33"/>
      <c r="D965" s="33"/>
      <c r="E965" s="33"/>
      <c r="F965" s="33"/>
      <c r="G965" s="34">
        <v>29963.449999999997</v>
      </c>
      <c r="H965" s="34">
        <v>29963.449999999997</v>
      </c>
      <c r="I965" s="34">
        <v>29963.449999999997</v>
      </c>
      <c r="J965" s="34">
        <v>29963.449999999997</v>
      </c>
      <c r="K965" s="34">
        <v>29963.449999999997</v>
      </c>
      <c r="L965" s="34">
        <v>29963.449999999997</v>
      </c>
      <c r="M965" s="34">
        <v>29963.449999999997</v>
      </c>
      <c r="N965" s="34">
        <v>29963.449999999997</v>
      </c>
      <c r="O965" s="34">
        <v>29963.449999999997</v>
      </c>
      <c r="P965" s="34">
        <v>29963.449999999997</v>
      </c>
      <c r="Q965" s="34">
        <v>29963.449999999997</v>
      </c>
      <c r="R965" s="34">
        <v>29963.449999999997</v>
      </c>
      <c r="S965" s="34">
        <v>29963.449999999997</v>
      </c>
    </row>
    <row r="966" spans="2:19">
      <c r="B966" s="5">
        <v>2009</v>
      </c>
      <c r="C966" s="33"/>
      <c r="D966" s="33"/>
      <c r="E966" s="33"/>
      <c r="F966" s="34">
        <v>24148.41</v>
      </c>
      <c r="G966" s="34">
        <v>24148.41</v>
      </c>
      <c r="H966" s="34">
        <v>24148.41</v>
      </c>
      <c r="I966" s="34">
        <v>24148.41</v>
      </c>
      <c r="J966" s="34">
        <v>24148.41</v>
      </c>
      <c r="K966" s="34">
        <v>24148.41</v>
      </c>
      <c r="L966" s="34">
        <v>24148.41</v>
      </c>
      <c r="M966" s="34">
        <v>24148.41</v>
      </c>
      <c r="N966" s="34">
        <v>24148.41</v>
      </c>
      <c r="O966" s="34">
        <v>24148.41</v>
      </c>
      <c r="P966" s="34">
        <v>24148.41</v>
      </c>
      <c r="Q966" s="34">
        <v>24148.41</v>
      </c>
      <c r="R966" s="34">
        <v>24148.41</v>
      </c>
      <c r="S966" s="34">
        <v>24148.41</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18390.650000000001</v>
      </c>
      <c r="D983" s="34">
        <v>18390.650000000001</v>
      </c>
      <c r="E983" s="34">
        <v>18390.650000000001</v>
      </c>
      <c r="F983" s="34">
        <v>10352.59</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7363.03</v>
      </c>
      <c r="D986" s="34">
        <v>7363.03</v>
      </c>
      <c r="E986" s="34">
        <v>7363.03</v>
      </c>
      <c r="F986" s="34">
        <v>7363.03</v>
      </c>
      <c r="G986" s="34">
        <v>7363.03</v>
      </c>
      <c r="H986" s="34">
        <v>7363.03</v>
      </c>
      <c r="I986" s="34">
        <v>7363.03</v>
      </c>
      <c r="J986" s="34">
        <v>7363.03</v>
      </c>
      <c r="K986" s="34">
        <v>7363.03</v>
      </c>
      <c r="L986" s="34">
        <v>7363.03</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57" t="s">
        <v>17</v>
      </c>
      <c r="B1046" s="6" t="s">
        <v>10</v>
      </c>
      <c r="C1046" s="7">
        <f>SUM(C969:C1045)</f>
        <v>25753.68</v>
      </c>
      <c r="D1046" s="7">
        <f>SUM(D968:D1045)</f>
        <v>25753.68</v>
      </c>
      <c r="E1046" s="7">
        <f>SUM(E967:E1045)</f>
        <v>25753.68</v>
      </c>
      <c r="F1046" s="7">
        <f>SUM(F966:F1045)</f>
        <v>41864.03</v>
      </c>
      <c r="G1046" s="7">
        <f>SUM(G965:G1045)</f>
        <v>61474.89</v>
      </c>
      <c r="H1046" s="7">
        <f>SUM(H959:H1045)</f>
        <v>100583.63</v>
      </c>
      <c r="I1046" s="7">
        <f>SUM(I959:I1045)</f>
        <v>102470.65</v>
      </c>
      <c r="J1046" s="7">
        <f t="shared" ref="J1046" si="17">SUM(J959:J1045)</f>
        <v>102470.65</v>
      </c>
      <c r="K1046" s="7">
        <f>SUM(K959:K1045)</f>
        <v>120371.45000000001</v>
      </c>
      <c r="L1046" s="7">
        <f t="shared" ref="L1046" si="18">SUM(L959:L1045)</f>
        <v>120371.45000000001</v>
      </c>
      <c r="M1046" s="7">
        <f>SUM(M959:M1045)</f>
        <v>113008.42000000001</v>
      </c>
      <c r="N1046" s="10">
        <f>SUM(N954:N1045)</f>
        <v>113008.42000000001</v>
      </c>
      <c r="O1046" s="10">
        <f>SUM(O954:O1045)</f>
        <v>128623.23</v>
      </c>
      <c r="P1046" s="10">
        <f>SUM(P954:P1045)</f>
        <v>129723.23</v>
      </c>
      <c r="Q1046" s="10">
        <f>SUM(Q954:Q1045)</f>
        <v>129723.23</v>
      </c>
      <c r="R1046" s="10">
        <f>SUM(R953:R1045)</f>
        <v>129723.23</v>
      </c>
      <c r="S1046" s="10">
        <f>SUM(S953:S1045)</f>
        <v>129723.23</v>
      </c>
    </row>
    <row r="1047" spans="1:19">
      <c r="A1047" s="58"/>
      <c r="B1047" s="6"/>
      <c r="C1047" s="7"/>
      <c r="D1047" s="7"/>
      <c r="E1047" s="7"/>
      <c r="F1047" s="7"/>
      <c r="G1047" s="7"/>
      <c r="H1047" s="7"/>
      <c r="I1047" s="7"/>
      <c r="J1047" s="7"/>
      <c r="K1047" s="7"/>
      <c r="L1047" s="7"/>
      <c r="M1047" s="9"/>
    </row>
    <row r="1048" spans="1:19">
      <c r="A1048" s="59" t="s">
        <v>18</v>
      </c>
      <c r="B1048" s="5">
        <v>2022</v>
      </c>
      <c r="C1048" s="33"/>
      <c r="D1048" s="33"/>
      <c r="E1048" s="33"/>
      <c r="F1048" s="33"/>
      <c r="G1048" s="33"/>
      <c r="H1048" s="33"/>
      <c r="I1048" s="33"/>
      <c r="J1048" s="33"/>
      <c r="K1048" s="33"/>
      <c r="L1048" s="33"/>
      <c r="M1048" s="33"/>
      <c r="N1048" s="33"/>
      <c r="O1048" s="33"/>
      <c r="P1048" s="33"/>
      <c r="Q1048" s="33"/>
      <c r="R1048" s="56"/>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43364.959999999999</v>
      </c>
      <c r="D1082" s="34">
        <v>43364.959999999999</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43364.959999999999</v>
      </c>
      <c r="D1141" s="7">
        <f>SUM(D1063:D1140)</f>
        <v>43364.959999999999</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8"/>
      <c r="B1142" s="6"/>
      <c r="C1142" s="7"/>
      <c r="D1142" s="7"/>
      <c r="E1142" s="7"/>
      <c r="F1142" s="7"/>
      <c r="G1142" s="7"/>
      <c r="H1142" s="7"/>
      <c r="I1142" s="7"/>
      <c r="J1142" s="7"/>
      <c r="K1142" s="7"/>
      <c r="L1142" s="7"/>
      <c r="M1142" s="9"/>
    </row>
    <row r="1143" spans="1:19">
      <c r="A1143" s="59" t="s">
        <v>116</v>
      </c>
      <c r="B1143" s="5">
        <v>2022</v>
      </c>
      <c r="C1143" s="33"/>
      <c r="D1143" s="33"/>
      <c r="E1143" s="33"/>
      <c r="F1143" s="33"/>
      <c r="G1143" s="33"/>
      <c r="H1143" s="33"/>
      <c r="I1143" s="33"/>
      <c r="J1143" s="33"/>
      <c r="K1143" s="33"/>
      <c r="L1143" s="33"/>
      <c r="M1143" s="33"/>
      <c r="N1143" s="33"/>
      <c r="O1143" s="33"/>
      <c r="P1143" s="33"/>
      <c r="Q1143" s="33"/>
      <c r="R1143" s="56"/>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57"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8"/>
      <c r="B1237" s="6"/>
      <c r="C1237" s="7"/>
      <c r="D1237" s="7"/>
      <c r="E1237" s="7"/>
      <c r="F1237" s="7"/>
      <c r="G1237" s="7"/>
      <c r="H1237" s="7"/>
      <c r="I1237" s="7"/>
      <c r="J1237" s="7"/>
      <c r="K1237" s="7"/>
      <c r="L1237" s="7"/>
      <c r="M1237" s="9"/>
    </row>
    <row r="1238" spans="1:19" ht="13.5" thickBot="1">
      <c r="A1238" s="60" t="s">
        <v>117</v>
      </c>
      <c r="B1238" s="5">
        <v>2022</v>
      </c>
      <c r="C1238" s="33"/>
      <c r="D1238" s="33"/>
      <c r="E1238" s="33"/>
      <c r="F1238" s="33"/>
      <c r="G1238" s="33"/>
      <c r="H1238" s="33"/>
      <c r="I1238" s="33"/>
      <c r="J1238" s="33"/>
      <c r="K1238" s="33"/>
      <c r="L1238" s="33"/>
      <c r="M1238" s="33"/>
      <c r="N1238" s="33"/>
      <c r="O1238" s="33"/>
      <c r="P1238" s="33"/>
      <c r="Q1238" s="33"/>
      <c r="R1238" s="56"/>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0"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8"/>
      <c r="B1332" s="6"/>
      <c r="C1332" s="7"/>
      <c r="D1332" s="7"/>
      <c r="E1332" s="7"/>
      <c r="F1332" s="7"/>
      <c r="G1332" s="7"/>
      <c r="H1332" s="7"/>
      <c r="I1332" s="7"/>
      <c r="J1332" s="7"/>
      <c r="K1332" s="7"/>
      <c r="L1332" s="7"/>
      <c r="M1332" s="9"/>
    </row>
    <row r="1333" spans="1:19" ht="13.5" thickBot="1">
      <c r="A1333" s="61" t="s">
        <v>118</v>
      </c>
      <c r="B1333" s="5">
        <v>2022</v>
      </c>
      <c r="C1333" s="33"/>
      <c r="D1333" s="33"/>
      <c r="E1333" s="33"/>
      <c r="F1333" s="33"/>
      <c r="G1333" s="33"/>
      <c r="H1333" s="33"/>
      <c r="I1333" s="33"/>
      <c r="J1333" s="33"/>
      <c r="K1333" s="33"/>
      <c r="L1333" s="33"/>
      <c r="M1333" s="33"/>
      <c r="N1333" s="33"/>
      <c r="O1333" s="33"/>
      <c r="P1333" s="33"/>
      <c r="Q1333" s="33"/>
      <c r="R1333" s="56"/>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2"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8"/>
      <c r="B1427" s="6"/>
      <c r="C1427" s="7"/>
      <c r="D1427" s="7"/>
      <c r="E1427" s="7"/>
      <c r="F1427" s="7"/>
      <c r="G1427" s="7"/>
      <c r="H1427" s="7"/>
      <c r="I1427" s="7"/>
      <c r="J1427" s="7"/>
      <c r="K1427" s="7"/>
      <c r="L1427" s="7"/>
      <c r="M1427" s="9"/>
    </row>
    <row r="1428" spans="1:19" ht="13.5" thickBot="1">
      <c r="A1428" s="60" t="s">
        <v>119</v>
      </c>
      <c r="B1428" s="5">
        <v>2022</v>
      </c>
      <c r="C1428" s="33"/>
      <c r="D1428" s="33"/>
      <c r="E1428" s="33"/>
      <c r="F1428" s="33"/>
      <c r="G1428" s="33"/>
      <c r="H1428" s="33"/>
      <c r="I1428" s="33"/>
      <c r="J1428" s="33"/>
      <c r="K1428" s="33"/>
      <c r="L1428" s="33"/>
      <c r="M1428" s="33"/>
      <c r="N1428" s="33"/>
      <c r="O1428" s="33"/>
      <c r="P1428" s="33"/>
      <c r="Q1428" s="33"/>
      <c r="R1428" s="56"/>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57"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8"/>
      <c r="B1522" s="6"/>
      <c r="C1522" s="7"/>
      <c r="D1522" s="7"/>
      <c r="E1522" s="7"/>
      <c r="F1522" s="7"/>
      <c r="G1522" s="7"/>
      <c r="H1522" s="7"/>
      <c r="I1522" s="7"/>
      <c r="J1522" s="7"/>
      <c r="K1522" s="7"/>
      <c r="L1522" s="7"/>
      <c r="M1522" s="9"/>
    </row>
    <row r="1523" spans="1:19">
      <c r="A1523" s="59" t="s">
        <v>120</v>
      </c>
      <c r="B1523" s="5">
        <v>2022</v>
      </c>
      <c r="C1523" s="33"/>
      <c r="D1523" s="33"/>
      <c r="E1523" s="33"/>
      <c r="F1523" s="33"/>
      <c r="G1523" s="33"/>
      <c r="H1523" s="33"/>
      <c r="I1523" s="33"/>
      <c r="J1523" s="33"/>
      <c r="K1523" s="33"/>
      <c r="L1523" s="33"/>
      <c r="M1523" s="33"/>
      <c r="N1523" s="33"/>
      <c r="O1523" s="33"/>
      <c r="P1523" s="33"/>
      <c r="Q1523" s="33"/>
      <c r="R1523" s="56"/>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57"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8"/>
      <c r="B1617" s="6"/>
      <c r="C1617" s="7"/>
      <c r="D1617" s="7"/>
      <c r="E1617" s="7"/>
      <c r="F1617" s="7"/>
      <c r="G1617" s="7"/>
      <c r="H1617" s="7"/>
      <c r="I1617" s="7"/>
      <c r="J1617" s="7"/>
      <c r="K1617" s="7"/>
      <c r="L1617" s="7"/>
      <c r="M1617" s="9"/>
    </row>
    <row r="1618" spans="1:19" ht="25.5">
      <c r="A1618" s="59" t="s">
        <v>121</v>
      </c>
      <c r="B1618" s="5">
        <v>2022</v>
      </c>
      <c r="C1618" s="33"/>
      <c r="D1618" s="33"/>
      <c r="E1618" s="33"/>
      <c r="F1618" s="33"/>
      <c r="G1618" s="33"/>
      <c r="H1618" s="33"/>
      <c r="I1618" s="33"/>
      <c r="J1618" s="33"/>
      <c r="K1618" s="33"/>
      <c r="L1618" s="33"/>
      <c r="M1618" s="33"/>
      <c r="N1618" s="33"/>
      <c r="O1618" s="33"/>
      <c r="P1618" s="33"/>
      <c r="Q1618" s="33"/>
      <c r="R1618" s="56"/>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3606.15</v>
      </c>
      <c r="S1619" s="34">
        <v>3606.15</v>
      </c>
    </row>
    <row r="1620" spans="1:19">
      <c r="B1620" s="5">
        <v>2020</v>
      </c>
      <c r="C1620" s="33"/>
      <c r="D1620" s="33"/>
      <c r="E1620" s="33"/>
      <c r="F1620" s="33"/>
      <c r="G1620" s="33"/>
      <c r="H1620" s="33"/>
      <c r="I1620" s="33"/>
      <c r="J1620" s="33"/>
      <c r="K1620" s="33"/>
      <c r="L1620" s="33"/>
      <c r="M1620" s="33"/>
      <c r="N1620" s="33"/>
      <c r="O1620" s="33"/>
      <c r="P1620" s="33"/>
      <c r="Q1620" s="34">
        <v>91984.58</v>
      </c>
      <c r="R1620" s="34">
        <v>91984.58</v>
      </c>
      <c r="S1620" s="34">
        <v>91984.58</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23852.73</v>
      </c>
      <c r="O1623" s="34">
        <v>23852.73</v>
      </c>
      <c r="P1623" s="34">
        <v>23852.73</v>
      </c>
      <c r="Q1623" s="34">
        <v>23852.73</v>
      </c>
      <c r="R1623" s="34">
        <v>23852.73</v>
      </c>
      <c r="S1623" s="34">
        <v>23852.73</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53414.79</v>
      </c>
      <c r="M1625" s="34">
        <v>53414.79</v>
      </c>
      <c r="N1625" s="34">
        <v>53414.79</v>
      </c>
      <c r="O1625" s="34">
        <v>53414.79</v>
      </c>
      <c r="P1625" s="34">
        <v>53414.79</v>
      </c>
      <c r="Q1625" s="34">
        <v>53414.79</v>
      </c>
      <c r="R1625" s="34">
        <v>53414.79</v>
      </c>
      <c r="S1625" s="34">
        <v>53414.79</v>
      </c>
    </row>
    <row r="1626" spans="1:19">
      <c r="B1626" s="5">
        <v>2014</v>
      </c>
      <c r="C1626" s="33"/>
      <c r="D1626" s="33"/>
      <c r="E1626" s="33"/>
      <c r="F1626" s="33"/>
      <c r="G1626" s="33"/>
      <c r="H1626" s="33"/>
      <c r="I1626" s="33"/>
      <c r="J1626" s="33"/>
      <c r="K1626" s="34">
        <v>914.24</v>
      </c>
      <c r="L1626" s="34">
        <v>914.24</v>
      </c>
      <c r="M1626" s="34">
        <v>914.24</v>
      </c>
      <c r="N1626" s="34">
        <v>914.24</v>
      </c>
      <c r="O1626" s="34">
        <v>0</v>
      </c>
      <c r="P1626" s="34">
        <v>0</v>
      </c>
      <c r="Q1626" s="34">
        <v>0</v>
      </c>
      <c r="R1626" s="34">
        <v>0</v>
      </c>
      <c r="S1626" s="34">
        <v>0</v>
      </c>
    </row>
    <row r="1627" spans="1:19">
      <c r="B1627" s="5">
        <v>2013</v>
      </c>
      <c r="C1627" s="33"/>
      <c r="D1627" s="33"/>
      <c r="E1627" s="33"/>
      <c r="F1627" s="33"/>
      <c r="G1627" s="33"/>
      <c r="H1627" s="33"/>
      <c r="I1627" s="33"/>
      <c r="J1627" s="34">
        <v>94012.61</v>
      </c>
      <c r="K1627" s="34">
        <v>94012.61</v>
      </c>
      <c r="L1627" s="34">
        <v>94012.61</v>
      </c>
      <c r="M1627" s="34">
        <v>94012.61</v>
      </c>
      <c r="N1627" s="34">
        <v>94012.61</v>
      </c>
      <c r="O1627" s="34">
        <v>94012.61</v>
      </c>
      <c r="P1627" s="34">
        <v>94012.61</v>
      </c>
      <c r="Q1627" s="34">
        <v>94012.61</v>
      </c>
      <c r="R1627" s="34">
        <v>94012.61</v>
      </c>
      <c r="S1627" s="34">
        <v>94012.61</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37247.999999999993</v>
      </c>
      <c r="D1636" s="34">
        <v>37247.999999999993</v>
      </c>
      <c r="E1636" s="34">
        <v>37247.999999999993</v>
      </c>
      <c r="F1636" s="34">
        <v>37247.999999999993</v>
      </c>
      <c r="G1636" s="34">
        <v>37247.999999999993</v>
      </c>
      <c r="H1636" s="34">
        <v>37247.999999999993</v>
      </c>
      <c r="I1636" s="34">
        <v>37247.999999999993</v>
      </c>
      <c r="J1636" s="34">
        <v>37247.999999999993</v>
      </c>
      <c r="K1636" s="34">
        <v>37247.999999999993</v>
      </c>
      <c r="L1636" s="34">
        <v>37247.999999999993</v>
      </c>
      <c r="M1636" s="34">
        <v>37247.999999999993</v>
      </c>
      <c r="N1636" s="34">
        <v>37247.999999999993</v>
      </c>
      <c r="O1636" s="34">
        <v>37247.999999999993</v>
      </c>
      <c r="P1636" s="34">
        <v>37247.999999999993</v>
      </c>
      <c r="Q1636" s="34">
        <v>37247.999999999993</v>
      </c>
      <c r="R1636" s="34">
        <v>37247.999999999993</v>
      </c>
      <c r="S1636" s="34">
        <v>37247.999999999993</v>
      </c>
    </row>
    <row r="1637" spans="2:19">
      <c r="B1637" s="5">
        <v>2003</v>
      </c>
      <c r="C1637" s="34">
        <v>66176.000000000015</v>
      </c>
      <c r="D1637" s="34">
        <v>66176.000000000015</v>
      </c>
      <c r="E1637" s="34">
        <v>66176.000000000015</v>
      </c>
      <c r="F1637" s="34">
        <v>66176.000000000015</v>
      </c>
      <c r="G1637" s="34">
        <v>66176.000000000015</v>
      </c>
      <c r="H1637" s="34">
        <v>66176.000000000015</v>
      </c>
      <c r="I1637" s="34">
        <v>66176.000000000015</v>
      </c>
      <c r="J1637" s="34">
        <v>66176.000000000015</v>
      </c>
      <c r="K1637" s="34">
        <v>66176.000000000015</v>
      </c>
      <c r="L1637" s="34">
        <v>66176.000000000015</v>
      </c>
      <c r="M1637" s="34">
        <v>66176.000000000015</v>
      </c>
      <c r="N1637" s="34">
        <v>66176.000000000015</v>
      </c>
      <c r="O1637" s="34">
        <v>66176.000000000015</v>
      </c>
      <c r="P1637" s="34">
        <v>66176.000000000015</v>
      </c>
      <c r="Q1637" s="34">
        <v>66176.000000000015</v>
      </c>
      <c r="R1637" s="34">
        <v>66176.000000000015</v>
      </c>
      <c r="S1637" s="34">
        <v>66176.000000000015</v>
      </c>
    </row>
    <row r="1638" spans="2:19">
      <c r="B1638" s="5">
        <v>2002</v>
      </c>
      <c r="C1638" s="34">
        <v>19832.349999999999</v>
      </c>
      <c r="D1638" s="34">
        <v>19832.349999999999</v>
      </c>
      <c r="E1638" s="34">
        <v>19832.349999999999</v>
      </c>
      <c r="F1638" s="34">
        <v>19832.349999999999</v>
      </c>
      <c r="G1638" s="34">
        <v>19832.349999999999</v>
      </c>
      <c r="H1638" s="34">
        <v>19832.349999999999</v>
      </c>
      <c r="I1638" s="34">
        <v>19832.349999999999</v>
      </c>
      <c r="J1638" s="34">
        <v>19832.349999999999</v>
      </c>
      <c r="K1638" s="34">
        <v>19832.349999999999</v>
      </c>
      <c r="L1638" s="34">
        <v>19832.349999999999</v>
      </c>
      <c r="M1638" s="34">
        <v>19832.349999999999</v>
      </c>
      <c r="N1638" s="34">
        <v>19832.349999999999</v>
      </c>
      <c r="O1638" s="34">
        <v>19832.349999999999</v>
      </c>
      <c r="P1638" s="34">
        <v>19832.349999999999</v>
      </c>
      <c r="Q1638" s="34">
        <v>19832.349999999999</v>
      </c>
      <c r="R1638" s="34">
        <v>19832.349999999999</v>
      </c>
      <c r="S1638" s="34">
        <v>19832.349999999999</v>
      </c>
    </row>
    <row r="1639" spans="2:19">
      <c r="B1639" s="5">
        <v>2001</v>
      </c>
      <c r="C1639" s="34">
        <v>16479.38</v>
      </c>
      <c r="D1639" s="34">
        <v>16479.38</v>
      </c>
      <c r="E1639" s="34">
        <v>16479.38</v>
      </c>
      <c r="F1639" s="34">
        <v>16479.38</v>
      </c>
      <c r="G1639" s="34">
        <v>16479.38</v>
      </c>
      <c r="H1639" s="34">
        <v>16479.38</v>
      </c>
      <c r="I1639" s="34">
        <v>16479.38</v>
      </c>
      <c r="J1639" s="34">
        <v>16479.38</v>
      </c>
      <c r="K1639" s="34">
        <v>16479.38</v>
      </c>
      <c r="L1639" s="34">
        <v>16479.38</v>
      </c>
      <c r="M1639" s="34">
        <v>16479.38</v>
      </c>
      <c r="N1639" s="34">
        <v>16479.38</v>
      </c>
      <c r="O1639" s="34">
        <v>16479.38</v>
      </c>
      <c r="P1639" s="34">
        <v>16479.38</v>
      </c>
      <c r="Q1639" s="34">
        <v>16479.38</v>
      </c>
      <c r="R1639" s="34">
        <v>16479.38</v>
      </c>
      <c r="S1639" s="34">
        <v>16479.38</v>
      </c>
    </row>
    <row r="1640" spans="2:19">
      <c r="B1640" s="5">
        <v>2000</v>
      </c>
      <c r="C1640" s="34">
        <v>47075.17</v>
      </c>
      <c r="D1640" s="34">
        <v>47075.17</v>
      </c>
      <c r="E1640" s="34">
        <v>47075.17</v>
      </c>
      <c r="F1640" s="34">
        <v>47075.17</v>
      </c>
      <c r="G1640" s="34">
        <v>47075.17</v>
      </c>
      <c r="H1640" s="34">
        <v>47075.17</v>
      </c>
      <c r="I1640" s="34">
        <v>47075.17</v>
      </c>
      <c r="J1640" s="34">
        <v>47075.17</v>
      </c>
      <c r="K1640" s="34">
        <v>47075.17</v>
      </c>
      <c r="L1640" s="34">
        <v>47075.17</v>
      </c>
      <c r="M1640" s="34">
        <v>47075.17</v>
      </c>
      <c r="N1640" s="34">
        <v>47075.17</v>
      </c>
      <c r="O1640" s="34">
        <v>47075.17</v>
      </c>
      <c r="P1640" s="34">
        <v>47075.17</v>
      </c>
      <c r="Q1640" s="34">
        <v>47075.17</v>
      </c>
      <c r="R1640" s="34">
        <v>47075.17</v>
      </c>
      <c r="S1640" s="34">
        <v>47075.17</v>
      </c>
    </row>
    <row r="1641" spans="2:19">
      <c r="B1641" s="5">
        <v>1999</v>
      </c>
      <c r="C1641" s="34">
        <v>7055.88</v>
      </c>
      <c r="D1641" s="34">
        <v>7055.88</v>
      </c>
      <c r="E1641" s="34">
        <v>7055.88</v>
      </c>
      <c r="F1641" s="34">
        <v>7055.88</v>
      </c>
      <c r="G1641" s="34">
        <v>7055.88</v>
      </c>
      <c r="H1641" s="34">
        <v>7055.88</v>
      </c>
      <c r="I1641" s="34">
        <v>7055.88</v>
      </c>
      <c r="J1641" s="34">
        <v>7055.88</v>
      </c>
      <c r="K1641" s="34">
        <v>7055.88</v>
      </c>
      <c r="L1641" s="34">
        <v>7055.88</v>
      </c>
      <c r="M1641" s="34">
        <v>7055.88</v>
      </c>
      <c r="N1641" s="34">
        <v>7055.88</v>
      </c>
      <c r="O1641" s="34">
        <v>7055.88</v>
      </c>
      <c r="P1641" s="34">
        <v>7055.88</v>
      </c>
      <c r="Q1641" s="34">
        <v>7055.88</v>
      </c>
      <c r="R1641" s="34">
        <v>7055.88</v>
      </c>
      <c r="S1641" s="34">
        <v>7055.88</v>
      </c>
    </row>
    <row r="1642" spans="2:19">
      <c r="B1642" s="5">
        <v>1998</v>
      </c>
      <c r="C1642" s="34">
        <v>21219.74</v>
      </c>
      <c r="D1642" s="34">
        <v>21219.74</v>
      </c>
      <c r="E1642" s="34">
        <v>21219.74</v>
      </c>
      <c r="F1642" s="34">
        <v>21219.74</v>
      </c>
      <c r="G1642" s="34">
        <v>21219.74</v>
      </c>
      <c r="H1642" s="34">
        <v>21219.74</v>
      </c>
      <c r="I1642" s="34">
        <v>21219.74</v>
      </c>
      <c r="J1642" s="34">
        <v>21219.74</v>
      </c>
      <c r="K1642" s="34">
        <v>21219.74</v>
      </c>
      <c r="L1642" s="34">
        <v>21219.74</v>
      </c>
      <c r="M1642" s="34">
        <v>21219.74</v>
      </c>
      <c r="N1642" s="34">
        <v>21219.74</v>
      </c>
      <c r="O1642" s="34">
        <v>21219.74</v>
      </c>
      <c r="P1642" s="34">
        <v>21219.74</v>
      </c>
      <c r="Q1642" s="34">
        <v>21219.74</v>
      </c>
      <c r="R1642" s="34">
        <v>21219.74</v>
      </c>
      <c r="S1642" s="34">
        <v>21219.74</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60386.279999999992</v>
      </c>
      <c r="D1646" s="34">
        <v>60386.279999999992</v>
      </c>
      <c r="E1646" s="34">
        <v>60386.279999999992</v>
      </c>
      <c r="F1646" s="34">
        <v>60386.279999999992</v>
      </c>
      <c r="G1646" s="34">
        <v>60386.279999999992</v>
      </c>
      <c r="H1646" s="34">
        <v>60386.279999999992</v>
      </c>
      <c r="I1646" s="34">
        <v>60386.279999999992</v>
      </c>
      <c r="J1646" s="34">
        <v>60386.279999999992</v>
      </c>
      <c r="K1646" s="34">
        <v>60386.279999999992</v>
      </c>
      <c r="L1646" s="34">
        <v>60386.279999999992</v>
      </c>
      <c r="M1646" s="34">
        <v>60386.279999999992</v>
      </c>
      <c r="N1646" s="34">
        <v>60386.279999999992</v>
      </c>
      <c r="O1646" s="34">
        <v>60386.279999999992</v>
      </c>
      <c r="P1646" s="34">
        <v>60386.279999999992</v>
      </c>
      <c r="Q1646" s="34">
        <v>60386.279999999992</v>
      </c>
      <c r="R1646" s="34">
        <v>60386.279999999992</v>
      </c>
      <c r="S1646" s="34">
        <v>60386.279999999992</v>
      </c>
    </row>
    <row r="1647" spans="2:19">
      <c r="B1647" s="5">
        <v>1993</v>
      </c>
      <c r="C1647" s="34">
        <v>15746.26</v>
      </c>
      <c r="D1647" s="34">
        <v>15746.26</v>
      </c>
      <c r="E1647" s="34">
        <v>15746.26</v>
      </c>
      <c r="F1647" s="34">
        <v>15746.26</v>
      </c>
      <c r="G1647" s="34">
        <v>15746.26</v>
      </c>
      <c r="H1647" s="34">
        <v>15746.26</v>
      </c>
      <c r="I1647" s="34">
        <v>15746.26</v>
      </c>
      <c r="J1647" s="34">
        <v>15746.26</v>
      </c>
      <c r="K1647" s="34">
        <v>15746.26</v>
      </c>
      <c r="L1647" s="34">
        <v>15746.26</v>
      </c>
      <c r="M1647" s="34">
        <v>15746.26</v>
      </c>
      <c r="N1647" s="34">
        <v>15746.26</v>
      </c>
      <c r="O1647" s="34">
        <v>15746.26</v>
      </c>
      <c r="P1647" s="34">
        <v>15746.26</v>
      </c>
      <c r="Q1647" s="34">
        <v>15746.26</v>
      </c>
      <c r="R1647" s="34">
        <v>15746.26</v>
      </c>
      <c r="S1647" s="34">
        <v>15746.26</v>
      </c>
    </row>
    <row r="1648" spans="2:19">
      <c r="B1648" s="5">
        <v>1992</v>
      </c>
      <c r="C1648" s="34">
        <v>43912.149999999994</v>
      </c>
      <c r="D1648" s="34">
        <v>43912.149999999994</v>
      </c>
      <c r="E1648" s="34">
        <v>43912.149999999994</v>
      </c>
      <c r="F1648" s="34">
        <v>43912.149999999994</v>
      </c>
      <c r="G1648" s="34">
        <v>43912.149999999994</v>
      </c>
      <c r="H1648" s="34">
        <v>43912.149999999994</v>
      </c>
      <c r="I1648" s="34">
        <v>43912.149999999994</v>
      </c>
      <c r="J1648" s="34">
        <v>43912.149999999994</v>
      </c>
      <c r="K1648" s="34">
        <v>43912.149999999994</v>
      </c>
      <c r="L1648" s="34">
        <v>43912.149999999994</v>
      </c>
      <c r="M1648" s="34">
        <v>43912.149999999994</v>
      </c>
      <c r="N1648" s="34">
        <v>43912.149999999994</v>
      </c>
      <c r="O1648" s="34">
        <v>43912.149999999994</v>
      </c>
      <c r="P1648" s="34">
        <v>43912.149999999994</v>
      </c>
      <c r="Q1648" s="34">
        <v>43912.149999999994</v>
      </c>
      <c r="R1648" s="34">
        <v>43912.149999999994</v>
      </c>
      <c r="S1648" s="34">
        <v>43912.149999999994</v>
      </c>
    </row>
    <row r="1649" spans="2:19">
      <c r="B1649" s="5">
        <v>1991</v>
      </c>
      <c r="C1649" s="34">
        <v>8607.2999999999993</v>
      </c>
      <c r="D1649" s="34">
        <v>8607.2999999999993</v>
      </c>
      <c r="E1649" s="34">
        <v>8607.2999999999993</v>
      </c>
      <c r="F1649" s="34">
        <v>8607.2999999999993</v>
      </c>
      <c r="G1649" s="34">
        <v>8607.2999999999993</v>
      </c>
      <c r="H1649" s="34">
        <v>8607.2999999999993</v>
      </c>
      <c r="I1649" s="34">
        <v>8607.2999999999993</v>
      </c>
      <c r="J1649" s="34">
        <v>8607.2999999999993</v>
      </c>
      <c r="K1649" s="34">
        <v>8607.2999999999993</v>
      </c>
      <c r="L1649" s="34">
        <v>8607.2999999999993</v>
      </c>
      <c r="M1649" s="34">
        <v>8607.2999999999993</v>
      </c>
      <c r="N1649" s="34">
        <v>8607.2999999999993</v>
      </c>
      <c r="O1649" s="34">
        <v>8607.2999999999993</v>
      </c>
      <c r="P1649" s="34">
        <v>8607.2999999999993</v>
      </c>
      <c r="Q1649" s="34">
        <v>8607.2999999999993</v>
      </c>
      <c r="R1649" s="34">
        <v>8607.2999999999993</v>
      </c>
      <c r="S1649" s="34">
        <v>8607.2999999999993</v>
      </c>
    </row>
    <row r="1650" spans="2:19">
      <c r="B1650" s="5">
        <v>1990</v>
      </c>
      <c r="C1650" s="34">
        <v>26314.39</v>
      </c>
      <c r="D1650" s="34">
        <v>26314.39</v>
      </c>
      <c r="E1650" s="34">
        <v>26314.39</v>
      </c>
      <c r="F1650" s="34">
        <v>26314.39</v>
      </c>
      <c r="G1650" s="34">
        <v>26314.39</v>
      </c>
      <c r="H1650" s="34">
        <v>26314.39</v>
      </c>
      <c r="I1650" s="34">
        <v>26314.39</v>
      </c>
      <c r="J1650" s="34">
        <v>26314.39</v>
      </c>
      <c r="K1650" s="34">
        <v>26314.39</v>
      </c>
      <c r="L1650" s="34">
        <v>26314.39</v>
      </c>
      <c r="M1650" s="34">
        <v>26314.39</v>
      </c>
      <c r="N1650" s="34">
        <v>26314.39</v>
      </c>
      <c r="O1650" s="34">
        <v>26314.39</v>
      </c>
      <c r="P1650" s="34">
        <v>26314.39</v>
      </c>
      <c r="Q1650" s="34">
        <v>26314.39</v>
      </c>
      <c r="R1650" s="34">
        <v>26314.39</v>
      </c>
      <c r="S1650" s="34">
        <v>26314.39</v>
      </c>
    </row>
    <row r="1651" spans="2:19">
      <c r="B1651" s="5">
        <v>1989</v>
      </c>
      <c r="C1651" s="34">
        <v>60867.42</v>
      </c>
      <c r="D1651" s="34">
        <v>60867.42</v>
      </c>
      <c r="E1651" s="34">
        <v>60867.42</v>
      </c>
      <c r="F1651" s="34">
        <v>60867.42</v>
      </c>
      <c r="G1651" s="34">
        <v>60867.42</v>
      </c>
      <c r="H1651" s="34">
        <v>60867.42</v>
      </c>
      <c r="I1651" s="34">
        <v>60867.42</v>
      </c>
      <c r="J1651" s="34">
        <v>60867.42</v>
      </c>
      <c r="K1651" s="34">
        <v>60867.42</v>
      </c>
      <c r="L1651" s="34">
        <v>60867.42</v>
      </c>
      <c r="M1651" s="34">
        <v>60867.42</v>
      </c>
      <c r="N1651" s="34">
        <v>60867.42</v>
      </c>
      <c r="O1651" s="34">
        <v>60867.42</v>
      </c>
      <c r="P1651" s="34">
        <v>60867.42</v>
      </c>
      <c r="Q1651" s="34">
        <v>60867.42</v>
      </c>
      <c r="R1651" s="34">
        <v>60867.42</v>
      </c>
      <c r="S1651" s="34">
        <v>60867.42</v>
      </c>
    </row>
    <row r="1652" spans="2:19">
      <c r="B1652" s="5">
        <v>1988</v>
      </c>
      <c r="C1652" s="34">
        <v>41243.449999999997</v>
      </c>
      <c r="D1652" s="34">
        <v>41243.449999999997</v>
      </c>
      <c r="E1652" s="34">
        <v>41243.449999999997</v>
      </c>
      <c r="F1652" s="34">
        <v>41243.449999999997</v>
      </c>
      <c r="G1652" s="34">
        <v>41243.449999999997</v>
      </c>
      <c r="H1652" s="34">
        <v>41243.449999999997</v>
      </c>
      <c r="I1652" s="34">
        <v>41243.449999999997</v>
      </c>
      <c r="J1652" s="34">
        <v>41243.449999999997</v>
      </c>
      <c r="K1652" s="34">
        <v>41243.449999999997</v>
      </c>
      <c r="L1652" s="34">
        <v>41243.449999999997</v>
      </c>
      <c r="M1652" s="34">
        <v>41243.449999999997</v>
      </c>
      <c r="N1652" s="34">
        <v>41243.449999999997</v>
      </c>
      <c r="O1652" s="34">
        <v>41243.449999999997</v>
      </c>
      <c r="P1652" s="34">
        <v>41243.449999999997</v>
      </c>
      <c r="Q1652" s="34">
        <v>41243.449999999997</v>
      </c>
      <c r="R1652" s="34">
        <v>41243.449999999997</v>
      </c>
      <c r="S1652" s="34">
        <v>41243.449999999997</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176165.06</v>
      </c>
      <c r="D1654" s="34">
        <v>176165.06</v>
      </c>
      <c r="E1654" s="34">
        <v>176165.06</v>
      </c>
      <c r="F1654" s="34">
        <v>176165.06</v>
      </c>
      <c r="G1654" s="34">
        <v>176165.06</v>
      </c>
      <c r="H1654" s="34">
        <v>176165.06</v>
      </c>
      <c r="I1654" s="34">
        <v>176165.06</v>
      </c>
      <c r="J1654" s="34">
        <v>176165.06</v>
      </c>
      <c r="K1654" s="34">
        <v>176165.06</v>
      </c>
      <c r="L1654" s="34">
        <v>176165.06</v>
      </c>
      <c r="M1654" s="34">
        <v>176165.06</v>
      </c>
      <c r="N1654" s="34">
        <v>176165.06</v>
      </c>
      <c r="O1654" s="34">
        <v>176165.06</v>
      </c>
      <c r="P1654" s="34">
        <v>176165.06</v>
      </c>
      <c r="Q1654" s="34">
        <v>176165.06</v>
      </c>
      <c r="R1654" s="34">
        <v>176165.06</v>
      </c>
      <c r="S1654" s="34">
        <v>176165.06</v>
      </c>
    </row>
    <row r="1655" spans="2:19">
      <c r="B1655" s="5">
        <v>1985</v>
      </c>
      <c r="C1655" s="34">
        <v>19202.009999999998</v>
      </c>
      <c r="D1655" s="34">
        <v>19202.009999999998</v>
      </c>
      <c r="E1655" s="34">
        <v>19202.009999999998</v>
      </c>
      <c r="F1655" s="34">
        <v>19202.009999999998</v>
      </c>
      <c r="G1655" s="34">
        <v>19202.009999999998</v>
      </c>
      <c r="H1655" s="34">
        <v>19202.009999999998</v>
      </c>
      <c r="I1655" s="34">
        <v>19202.009999999998</v>
      </c>
      <c r="J1655" s="34">
        <v>19202.009999999998</v>
      </c>
      <c r="K1655" s="34">
        <v>19202.009999999998</v>
      </c>
      <c r="L1655" s="34">
        <v>19202.009999999998</v>
      </c>
      <c r="M1655" s="34">
        <v>19202.009999999998</v>
      </c>
      <c r="N1655" s="34">
        <v>19202.009999999998</v>
      </c>
      <c r="O1655" s="34">
        <v>19202.009999999998</v>
      </c>
      <c r="P1655" s="34">
        <v>19202.009999999998</v>
      </c>
      <c r="Q1655" s="34">
        <v>19202.009999999998</v>
      </c>
      <c r="R1655" s="34">
        <v>19202.009999999998</v>
      </c>
      <c r="S1655" s="34">
        <v>19202.009999999998</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53506.959999999992</v>
      </c>
      <c r="D1658" s="34">
        <v>53506.959999999992</v>
      </c>
      <c r="E1658" s="34">
        <v>53506.959999999992</v>
      </c>
      <c r="F1658" s="34">
        <v>53506.959999999992</v>
      </c>
      <c r="G1658" s="34">
        <v>53506.959999999992</v>
      </c>
      <c r="H1658" s="34">
        <v>53506.959999999992</v>
      </c>
      <c r="I1658" s="34">
        <v>53506.959999999992</v>
      </c>
      <c r="J1658" s="34">
        <v>53506.959999999992</v>
      </c>
      <c r="K1658" s="34">
        <v>53506.959999999992</v>
      </c>
      <c r="L1658" s="34">
        <v>53506.959999999992</v>
      </c>
      <c r="M1658" s="34">
        <v>53506.959999999992</v>
      </c>
      <c r="N1658" s="34">
        <v>53506.959999999992</v>
      </c>
      <c r="O1658" s="34">
        <v>53506.959999999992</v>
      </c>
      <c r="P1658" s="34">
        <v>53506.959999999992</v>
      </c>
      <c r="Q1658" s="34">
        <v>53506.959999999992</v>
      </c>
      <c r="R1658" s="34">
        <v>53506.959999999992</v>
      </c>
      <c r="S1658" s="34">
        <v>53506.959999999992</v>
      </c>
    </row>
    <row r="1659" spans="2:19">
      <c r="B1659" s="5">
        <v>1981</v>
      </c>
      <c r="C1659" s="34">
        <v>112617.54</v>
      </c>
      <c r="D1659" s="34">
        <v>112617.54</v>
      </c>
      <c r="E1659" s="34">
        <v>112617.54</v>
      </c>
      <c r="F1659" s="34">
        <v>112617.54</v>
      </c>
      <c r="G1659" s="34">
        <v>112617.54</v>
      </c>
      <c r="H1659" s="34">
        <v>112617.54</v>
      </c>
      <c r="I1659" s="34">
        <v>112617.54</v>
      </c>
      <c r="J1659" s="34">
        <v>112617.54</v>
      </c>
      <c r="K1659" s="34">
        <v>112617.54</v>
      </c>
      <c r="L1659" s="34">
        <v>112617.54</v>
      </c>
      <c r="M1659" s="34">
        <v>112617.54</v>
      </c>
      <c r="N1659" s="34">
        <v>112617.54</v>
      </c>
      <c r="O1659" s="34">
        <v>112617.54</v>
      </c>
      <c r="P1659" s="34">
        <v>112617.54</v>
      </c>
      <c r="Q1659" s="34">
        <v>112617.54</v>
      </c>
      <c r="R1659" s="34">
        <v>112617.54</v>
      </c>
      <c r="S1659" s="34">
        <v>112617.54</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39548.769999999997</v>
      </c>
      <c r="D1662" s="34">
        <v>39548.769999999997</v>
      </c>
      <c r="E1662" s="34">
        <v>39548.769999999997</v>
      </c>
      <c r="F1662" s="34">
        <v>39548.769999999997</v>
      </c>
      <c r="G1662" s="34">
        <v>39548.769999999997</v>
      </c>
      <c r="H1662" s="34">
        <v>39548.769999999997</v>
      </c>
      <c r="I1662" s="34">
        <v>39548.769999999997</v>
      </c>
      <c r="J1662" s="34">
        <v>39548.769999999997</v>
      </c>
      <c r="K1662" s="34">
        <v>39548.769999999997</v>
      </c>
      <c r="L1662" s="34">
        <v>39548.769999999997</v>
      </c>
      <c r="M1662" s="34">
        <v>39548.769999999997</v>
      </c>
      <c r="N1662" s="34">
        <v>39548.769999999997</v>
      </c>
      <c r="O1662" s="34">
        <v>39548.769999999997</v>
      </c>
      <c r="P1662" s="34">
        <v>39548.769999999997</v>
      </c>
      <c r="Q1662" s="34">
        <v>39548.769999999997</v>
      </c>
      <c r="R1662" s="34">
        <v>39548.769999999997</v>
      </c>
      <c r="S1662" s="34">
        <v>39548.769999999997</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49124.3</v>
      </c>
      <c r="D1664" s="34">
        <v>49124.3</v>
      </c>
      <c r="E1664" s="34">
        <v>49124.3</v>
      </c>
      <c r="F1664" s="34">
        <v>49124.3</v>
      </c>
      <c r="G1664" s="34">
        <v>49124.3</v>
      </c>
      <c r="H1664" s="34">
        <v>49124.3</v>
      </c>
      <c r="I1664" s="34">
        <v>49124.3</v>
      </c>
      <c r="J1664" s="34">
        <v>49124.3</v>
      </c>
      <c r="K1664" s="34">
        <v>49124.3</v>
      </c>
      <c r="L1664" s="34">
        <v>49124.3</v>
      </c>
      <c r="M1664" s="34">
        <v>49124.3</v>
      </c>
      <c r="N1664" s="34">
        <v>49124.3</v>
      </c>
      <c r="O1664" s="34">
        <v>49124.3</v>
      </c>
      <c r="P1664" s="34">
        <v>49124.3</v>
      </c>
      <c r="Q1664" s="34">
        <v>49124.3</v>
      </c>
      <c r="R1664" s="34">
        <v>49124.3</v>
      </c>
      <c r="S1664" s="34">
        <v>49124.3</v>
      </c>
    </row>
    <row r="1665" spans="2:19">
      <c r="B1665" s="5">
        <v>1975</v>
      </c>
      <c r="C1665" s="34">
        <v>25183.91</v>
      </c>
      <c r="D1665" s="34">
        <v>25183.91</v>
      </c>
      <c r="E1665" s="34">
        <v>25183.91</v>
      </c>
      <c r="F1665" s="34">
        <v>25183.91</v>
      </c>
      <c r="G1665" s="34">
        <v>25183.91</v>
      </c>
      <c r="H1665" s="34">
        <v>25183.91</v>
      </c>
      <c r="I1665" s="34">
        <v>25183.91</v>
      </c>
      <c r="J1665" s="34">
        <v>25183.91</v>
      </c>
      <c r="K1665" s="34">
        <v>25183.91</v>
      </c>
      <c r="L1665" s="34">
        <v>25183.91</v>
      </c>
      <c r="M1665" s="34">
        <v>25183.91</v>
      </c>
      <c r="N1665" s="34">
        <v>25183.91</v>
      </c>
      <c r="O1665" s="34">
        <v>25183.91</v>
      </c>
      <c r="P1665" s="34">
        <v>25183.91</v>
      </c>
      <c r="Q1665" s="34">
        <v>25183.91</v>
      </c>
      <c r="R1665" s="34">
        <v>25183.91</v>
      </c>
      <c r="S1665" s="34">
        <v>25183.91</v>
      </c>
    </row>
    <row r="1666" spans="2:19">
      <c r="B1666" s="5">
        <v>1974</v>
      </c>
      <c r="C1666" s="34">
        <v>29603.479999999996</v>
      </c>
      <c r="D1666" s="34">
        <v>29603.479999999996</v>
      </c>
      <c r="E1666" s="34">
        <v>29603.479999999996</v>
      </c>
      <c r="F1666" s="34">
        <v>29603.479999999996</v>
      </c>
      <c r="G1666" s="34">
        <v>29603.479999999996</v>
      </c>
      <c r="H1666" s="34">
        <v>29603.479999999996</v>
      </c>
      <c r="I1666" s="34">
        <v>29603.479999999996</v>
      </c>
      <c r="J1666" s="34">
        <v>29603.479999999996</v>
      </c>
      <c r="K1666" s="34">
        <v>29603.479999999996</v>
      </c>
      <c r="L1666" s="34">
        <v>29603.479999999996</v>
      </c>
      <c r="M1666" s="34">
        <v>29603.479999999996</v>
      </c>
      <c r="N1666" s="34">
        <v>29603.479999999996</v>
      </c>
      <c r="O1666" s="34">
        <v>29603.479999999996</v>
      </c>
      <c r="P1666" s="34">
        <v>29603.479999999996</v>
      </c>
      <c r="Q1666" s="34">
        <v>29603.479999999996</v>
      </c>
      <c r="R1666" s="34">
        <v>29603.479999999996</v>
      </c>
      <c r="S1666" s="34">
        <v>29603.479999999996</v>
      </c>
    </row>
    <row r="1667" spans="2:19">
      <c r="B1667" s="5">
        <v>1973</v>
      </c>
      <c r="C1667" s="34">
        <v>48088.579999999994</v>
      </c>
      <c r="D1667" s="34">
        <v>48088.579999999994</v>
      </c>
      <c r="E1667" s="34">
        <v>48088.579999999994</v>
      </c>
      <c r="F1667" s="34">
        <v>48088.579999999994</v>
      </c>
      <c r="G1667" s="34">
        <v>48088.579999999994</v>
      </c>
      <c r="H1667" s="34">
        <v>48088.579999999994</v>
      </c>
      <c r="I1667" s="34">
        <v>48088.579999999994</v>
      </c>
      <c r="J1667" s="34">
        <v>48088.579999999994</v>
      </c>
      <c r="K1667" s="34">
        <v>48088.579999999994</v>
      </c>
      <c r="L1667" s="34">
        <v>48088.579999999994</v>
      </c>
      <c r="M1667" s="34">
        <v>48088.579999999994</v>
      </c>
      <c r="N1667" s="34">
        <v>48088.579999999994</v>
      </c>
      <c r="O1667" s="34">
        <v>48088.579999999994</v>
      </c>
      <c r="P1667" s="34">
        <v>48088.579999999994</v>
      </c>
      <c r="Q1667" s="34">
        <v>48088.579999999994</v>
      </c>
      <c r="R1667" s="34">
        <v>48088.579999999994</v>
      </c>
      <c r="S1667" s="34">
        <v>48088.579999999994</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4542.83</v>
      </c>
      <c r="D1669" s="34">
        <v>4542.83</v>
      </c>
      <c r="E1669" s="34">
        <v>4542.83</v>
      </c>
      <c r="F1669" s="34">
        <v>4542.83</v>
      </c>
      <c r="G1669" s="34">
        <v>4542.83</v>
      </c>
      <c r="H1669" s="34">
        <v>4542.83</v>
      </c>
      <c r="I1669" s="34">
        <v>4542.83</v>
      </c>
      <c r="J1669" s="34">
        <v>4542.83</v>
      </c>
      <c r="K1669" s="34">
        <v>4542.83</v>
      </c>
      <c r="L1669" s="34">
        <v>4542.83</v>
      </c>
      <c r="M1669" s="34">
        <v>4542.83</v>
      </c>
      <c r="N1669" s="34">
        <v>4542.83</v>
      </c>
      <c r="O1669" s="34">
        <v>4542.83</v>
      </c>
      <c r="P1669" s="34">
        <v>4542.83</v>
      </c>
      <c r="Q1669" s="34">
        <v>4542.83</v>
      </c>
      <c r="R1669" s="34">
        <v>4542.83</v>
      </c>
      <c r="S1669" s="34">
        <v>4542.83</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57" t="s">
        <v>121</v>
      </c>
      <c r="B1711" s="6" t="s">
        <v>10</v>
      </c>
      <c r="C1711" s="7">
        <f>SUM(C1634:C1710)</f>
        <v>1029747.21</v>
      </c>
      <c r="D1711" s="7">
        <f>SUM(D1633:D1710)</f>
        <v>1029747.21</v>
      </c>
      <c r="E1711" s="7">
        <f>SUM(E1632:E1710)</f>
        <v>1029747.21</v>
      </c>
      <c r="F1711" s="7">
        <f>SUM(F1631:F1710)</f>
        <v>1029747.21</v>
      </c>
      <c r="G1711" s="7">
        <f>SUM(G1630:G1710)</f>
        <v>1029747.21</v>
      </c>
      <c r="H1711" s="7">
        <f>SUM(H1624:H1710)</f>
        <v>1029747.21</v>
      </c>
      <c r="I1711" s="7">
        <f>SUM(I1624:I1710)</f>
        <v>1029747.21</v>
      </c>
      <c r="J1711" s="7">
        <f t="shared" ref="J1711" si="31">SUM(J1624:J1710)</f>
        <v>1123759.8200000003</v>
      </c>
      <c r="K1711" s="7">
        <f>SUM(K1624:K1710)</f>
        <v>1124674.0600000003</v>
      </c>
      <c r="L1711" s="7">
        <f t="shared" ref="L1711" si="32">SUM(L1624:L1710)</f>
        <v>1178088.8500000001</v>
      </c>
      <c r="M1711" s="7">
        <f>SUM(M1624:M1710)</f>
        <v>1178088.8500000001</v>
      </c>
      <c r="N1711" s="10">
        <f>SUM(N1619:N1710)</f>
        <v>1201941.58</v>
      </c>
      <c r="O1711" s="10">
        <f>SUM(O1619:O1710)</f>
        <v>1201027.3400000001</v>
      </c>
      <c r="P1711" s="10">
        <f>SUM(P1619:P1710)</f>
        <v>1201027.3400000001</v>
      </c>
      <c r="Q1711" s="10">
        <f>SUM(Q1619:Q1710)</f>
        <v>1293011.9200000002</v>
      </c>
      <c r="R1711" s="10">
        <f>SUM(R1618:R1710)</f>
        <v>1296618.07</v>
      </c>
      <c r="S1711" s="10">
        <f>SUM(S1618:S1710)</f>
        <v>1296618.07</v>
      </c>
    </row>
    <row r="1712" spans="1:19">
      <c r="A1712" s="58"/>
      <c r="B1712" s="6"/>
      <c r="C1712" s="7"/>
      <c r="D1712" s="7"/>
      <c r="E1712" s="7"/>
      <c r="F1712" s="7"/>
      <c r="G1712" s="7"/>
      <c r="H1712" s="7"/>
      <c r="I1712" s="7"/>
      <c r="J1712" s="7"/>
      <c r="K1712" s="7"/>
      <c r="L1712" s="7"/>
      <c r="M1712" s="9"/>
    </row>
    <row r="1713" spans="1:19" ht="89.25">
      <c r="A1713" s="59" t="s">
        <v>122</v>
      </c>
      <c r="B1713" s="5">
        <v>2022</v>
      </c>
      <c r="C1713" s="33"/>
      <c r="D1713" s="33"/>
      <c r="E1713" s="33"/>
      <c r="F1713" s="33"/>
      <c r="G1713" s="33"/>
      <c r="H1713" s="33"/>
      <c r="I1713" s="33"/>
      <c r="J1713" s="33"/>
      <c r="K1713" s="33"/>
      <c r="L1713" s="33"/>
      <c r="M1713" s="33"/>
      <c r="N1713" s="33"/>
      <c r="O1713" s="33"/>
      <c r="P1713" s="33"/>
      <c r="Q1713" s="33"/>
      <c r="R1713" s="56"/>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606.82000000000005</v>
      </c>
      <c r="G1726" s="34">
        <v>606.82000000000005</v>
      </c>
      <c r="H1726" s="34">
        <v>606.82000000000005</v>
      </c>
      <c r="I1726" s="34">
        <v>606.82000000000005</v>
      </c>
      <c r="J1726" s="34">
        <v>606.82000000000005</v>
      </c>
      <c r="K1726" s="34">
        <v>606.82000000000005</v>
      </c>
      <c r="L1726" s="34">
        <v>606.82000000000005</v>
      </c>
      <c r="M1726" s="34">
        <v>606.82000000000005</v>
      </c>
      <c r="N1726" s="34">
        <v>606.82000000000005</v>
      </c>
      <c r="O1726" s="34">
        <v>606.82000000000005</v>
      </c>
      <c r="P1726" s="34">
        <v>606.82000000000005</v>
      </c>
      <c r="Q1726" s="34">
        <v>606.82000000000005</v>
      </c>
      <c r="R1726" s="34">
        <v>606.82000000000005</v>
      </c>
      <c r="S1726" s="34">
        <v>606.82000000000005</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22013.02</v>
      </c>
      <c r="E1728" s="34">
        <v>22013.02</v>
      </c>
      <c r="F1728" s="34">
        <v>22013.02</v>
      </c>
      <c r="G1728" s="34">
        <v>22013.02</v>
      </c>
      <c r="H1728" s="34">
        <v>22013.02</v>
      </c>
      <c r="I1728" s="34">
        <v>22013.02</v>
      </c>
      <c r="J1728" s="34">
        <v>22013.02</v>
      </c>
      <c r="K1728" s="34">
        <v>22013.02</v>
      </c>
      <c r="L1728" s="34">
        <v>22013.02</v>
      </c>
      <c r="M1728" s="34">
        <v>22013.02</v>
      </c>
      <c r="N1728" s="34">
        <v>22013.02</v>
      </c>
      <c r="O1728" s="34">
        <v>22013.02</v>
      </c>
      <c r="P1728" s="34">
        <v>22013.02</v>
      </c>
      <c r="Q1728" s="34">
        <v>22013.02</v>
      </c>
      <c r="R1728" s="34">
        <v>22013.02</v>
      </c>
      <c r="S1728" s="34">
        <v>22013.02</v>
      </c>
    </row>
    <row r="1729" spans="2:19">
      <c r="B1729" s="5">
        <v>2006</v>
      </c>
      <c r="C1729" s="34">
        <v>7695.6900000000005</v>
      </c>
      <c r="D1729" s="34">
        <v>7695.6900000000005</v>
      </c>
      <c r="E1729" s="34">
        <v>7695.6900000000005</v>
      </c>
      <c r="F1729" s="34">
        <v>7695.6900000000005</v>
      </c>
      <c r="G1729" s="34">
        <v>7695.6900000000005</v>
      </c>
      <c r="H1729" s="34">
        <v>7695.6900000000005</v>
      </c>
      <c r="I1729" s="34">
        <v>7695.6900000000005</v>
      </c>
      <c r="J1729" s="34">
        <v>7695.6900000000005</v>
      </c>
      <c r="K1729" s="34">
        <v>7695.6900000000005</v>
      </c>
      <c r="L1729" s="34">
        <v>7695.6900000000005</v>
      </c>
      <c r="M1729" s="34">
        <v>7695.6900000000005</v>
      </c>
      <c r="N1729" s="34">
        <v>7695.6900000000005</v>
      </c>
      <c r="O1729" s="34">
        <v>7695.6900000000005</v>
      </c>
      <c r="P1729" s="34">
        <v>7695.6900000000005</v>
      </c>
      <c r="Q1729" s="34">
        <v>7695.6900000000005</v>
      </c>
      <c r="R1729" s="34">
        <v>7695.6900000000005</v>
      </c>
      <c r="S1729" s="34">
        <v>7695.6900000000005</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57" t="s">
        <v>122</v>
      </c>
      <c r="B1806" s="6" t="s">
        <v>10</v>
      </c>
      <c r="C1806" s="7">
        <f>SUM(C1729:C1805)</f>
        <v>7695.6900000000005</v>
      </c>
      <c r="D1806" s="7">
        <f>SUM(D1728:D1805)</f>
        <v>29708.71</v>
      </c>
      <c r="E1806" s="7">
        <f>SUM(E1727:E1805)</f>
        <v>29708.71</v>
      </c>
      <c r="F1806" s="7">
        <f>SUM(F1726:F1805)</f>
        <v>30315.53</v>
      </c>
      <c r="G1806" s="7">
        <f>SUM(G1725:G1805)</f>
        <v>30315.53</v>
      </c>
      <c r="H1806" s="7">
        <f>SUM(H1719:H1805)</f>
        <v>30315.53</v>
      </c>
      <c r="I1806" s="7">
        <f>SUM(I1719:I1805)</f>
        <v>30315.53</v>
      </c>
      <c r="J1806" s="7">
        <f t="shared" ref="J1806" si="33">SUM(J1719:J1805)</f>
        <v>30315.53</v>
      </c>
      <c r="K1806" s="7">
        <f>SUM(K1719:K1805)</f>
        <v>30315.53</v>
      </c>
      <c r="L1806" s="7">
        <f t="shared" ref="L1806" si="34">SUM(L1719:L1805)</f>
        <v>30315.53</v>
      </c>
      <c r="M1806" s="7">
        <f>SUM(M1719:M1805)</f>
        <v>30315.53</v>
      </c>
      <c r="N1806" s="10">
        <f>SUM(N1714:N1805)</f>
        <v>30315.53</v>
      </c>
      <c r="O1806" s="10">
        <f>SUM(O1714:O1805)</f>
        <v>30315.53</v>
      </c>
      <c r="P1806" s="10">
        <f>SUM(P1714:P1805)</f>
        <v>30315.53</v>
      </c>
      <c r="Q1806" s="10">
        <f>SUM(Q1714:Q1805)</f>
        <v>30315.53</v>
      </c>
      <c r="R1806" s="10">
        <f>SUM(R1713:R1805)</f>
        <v>30315.53</v>
      </c>
      <c r="S1806" s="10">
        <f>SUM(S1713:S1805)</f>
        <v>30315.53</v>
      </c>
    </row>
    <row r="1807" spans="1:19">
      <c r="A1807" s="58"/>
      <c r="B1807" s="6"/>
      <c r="C1807" s="7"/>
      <c r="D1807" s="7"/>
      <c r="E1807" s="7"/>
      <c r="F1807" s="7"/>
      <c r="G1807" s="7"/>
      <c r="H1807" s="7"/>
      <c r="I1807" s="7"/>
      <c r="J1807" s="7"/>
      <c r="K1807" s="7"/>
      <c r="L1807" s="7"/>
      <c r="M1807" s="9"/>
    </row>
    <row r="1808" spans="1:19">
      <c r="A1808" s="59" t="s">
        <v>123</v>
      </c>
      <c r="B1808" s="5">
        <v>2022</v>
      </c>
      <c r="C1808" s="33"/>
      <c r="D1808" s="33"/>
      <c r="E1808" s="33"/>
      <c r="F1808" s="33"/>
      <c r="G1808" s="33"/>
      <c r="H1808" s="33"/>
      <c r="I1808" s="33"/>
      <c r="J1808" s="33"/>
      <c r="K1808" s="33"/>
      <c r="L1808" s="33"/>
      <c r="M1808" s="33"/>
      <c r="N1808" s="33"/>
      <c r="O1808" s="33"/>
      <c r="P1808" s="33"/>
      <c r="Q1808" s="33"/>
      <c r="R1808" s="56"/>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5918.05</v>
      </c>
      <c r="F1822" s="34">
        <v>5918.05</v>
      </c>
      <c r="G1822" s="34">
        <v>5918.05</v>
      </c>
      <c r="H1822" s="34">
        <v>5918.05</v>
      </c>
      <c r="I1822" s="34">
        <v>5918.05</v>
      </c>
      <c r="J1822" s="34">
        <v>5918.05</v>
      </c>
      <c r="K1822" s="34">
        <v>5918.05</v>
      </c>
      <c r="L1822" s="34">
        <v>5918.05</v>
      </c>
      <c r="M1822" s="34">
        <v>5918.05</v>
      </c>
      <c r="N1822" s="34">
        <v>5918.05</v>
      </c>
      <c r="O1822" s="34">
        <v>5918.05</v>
      </c>
      <c r="P1822" s="34">
        <v>5918.05</v>
      </c>
      <c r="Q1822" s="34">
        <v>5918.05</v>
      </c>
      <c r="R1822" s="34">
        <v>5918.05</v>
      </c>
      <c r="S1822" s="34">
        <v>5918.05</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22074.2</v>
      </c>
      <c r="D1825" s="34">
        <v>22074.2</v>
      </c>
      <c r="E1825" s="34">
        <v>22074.2</v>
      </c>
      <c r="F1825" s="34">
        <v>22074.2</v>
      </c>
      <c r="G1825" s="34">
        <v>22074.2</v>
      </c>
      <c r="H1825" s="34">
        <v>22074.2</v>
      </c>
      <c r="I1825" s="34">
        <v>22074.2</v>
      </c>
      <c r="J1825" s="34">
        <v>22074.2</v>
      </c>
      <c r="K1825" s="34">
        <v>22074.2</v>
      </c>
      <c r="L1825" s="34">
        <v>22074.2</v>
      </c>
      <c r="M1825" s="34">
        <v>22074.2</v>
      </c>
      <c r="N1825" s="34">
        <v>22074.2</v>
      </c>
      <c r="O1825" s="34">
        <v>22074.2</v>
      </c>
      <c r="P1825" s="34">
        <v>22074.2</v>
      </c>
      <c r="Q1825" s="34">
        <v>22074.2</v>
      </c>
      <c r="R1825" s="34">
        <v>22074.2</v>
      </c>
      <c r="S1825" s="34">
        <v>22074.2</v>
      </c>
    </row>
    <row r="1826" spans="2:19">
      <c r="B1826" s="5">
        <v>2004</v>
      </c>
      <c r="C1826" s="34">
        <v>421263.17999999993</v>
      </c>
      <c r="D1826" s="34">
        <v>421263.17999999993</v>
      </c>
      <c r="E1826" s="34">
        <v>421263.17999999993</v>
      </c>
      <c r="F1826" s="34">
        <v>421263.17999999993</v>
      </c>
      <c r="G1826" s="34">
        <v>421263.17999999993</v>
      </c>
      <c r="H1826" s="34">
        <v>421263.17999999993</v>
      </c>
      <c r="I1826" s="34">
        <v>421263.17999999993</v>
      </c>
      <c r="J1826" s="34">
        <v>421263.17999999993</v>
      </c>
      <c r="K1826" s="34">
        <v>421263.17999999993</v>
      </c>
      <c r="L1826" s="34">
        <v>421263.17999999993</v>
      </c>
      <c r="M1826" s="34">
        <v>421263.17999999993</v>
      </c>
      <c r="N1826" s="34">
        <v>421263.17999999993</v>
      </c>
      <c r="O1826" s="34">
        <v>421263.17999999993</v>
      </c>
      <c r="P1826" s="34">
        <v>421263.17999999993</v>
      </c>
      <c r="Q1826" s="34">
        <v>421263.17999999993</v>
      </c>
      <c r="R1826" s="34">
        <v>421263.17999999993</v>
      </c>
      <c r="S1826" s="34">
        <v>421263.17999999993</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208026.39</v>
      </c>
      <c r="D1830" s="34">
        <v>208026.39</v>
      </c>
      <c r="E1830" s="34">
        <v>208026.39</v>
      </c>
      <c r="F1830" s="34">
        <v>208026.39</v>
      </c>
      <c r="G1830" s="34">
        <v>208026.39</v>
      </c>
      <c r="H1830" s="34">
        <v>208026.39</v>
      </c>
      <c r="I1830" s="34">
        <v>208026.39</v>
      </c>
      <c r="J1830" s="34">
        <v>208026.39</v>
      </c>
      <c r="K1830" s="34">
        <v>208026.39</v>
      </c>
      <c r="L1830" s="34">
        <v>208026.39</v>
      </c>
      <c r="M1830" s="34">
        <v>208026.39</v>
      </c>
      <c r="N1830" s="34">
        <v>208026.39</v>
      </c>
      <c r="O1830" s="34">
        <v>208026.39</v>
      </c>
      <c r="P1830" s="34">
        <v>208026.39</v>
      </c>
      <c r="Q1830" s="34">
        <v>208026.39</v>
      </c>
      <c r="R1830" s="34">
        <v>208026.39</v>
      </c>
      <c r="S1830" s="34">
        <v>208026.39</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57" t="s">
        <v>123</v>
      </c>
      <c r="B1901" s="6" t="s">
        <v>10</v>
      </c>
      <c r="C1901" s="7">
        <f>SUM(C1824:C1900)</f>
        <v>651363.77</v>
      </c>
      <c r="D1901" s="7">
        <f>SUM(D1823:D1900)</f>
        <v>651363.77</v>
      </c>
      <c r="E1901" s="7">
        <f>SUM(E1822:E1900)</f>
        <v>657281.81999999995</v>
      </c>
      <c r="F1901" s="7">
        <f>SUM(F1821:F1900)</f>
        <v>657281.81999999995</v>
      </c>
      <c r="G1901" s="7">
        <f>SUM(G1820:G1900)</f>
        <v>657281.81999999995</v>
      </c>
      <c r="H1901" s="7">
        <f>SUM(H1814:H1900)</f>
        <v>657281.81999999995</v>
      </c>
      <c r="I1901" s="7">
        <f>SUM(I1814:I1900)</f>
        <v>657281.81999999995</v>
      </c>
      <c r="J1901" s="7">
        <f t="shared" ref="J1901" si="35">SUM(J1814:J1900)</f>
        <v>657281.81999999995</v>
      </c>
      <c r="K1901" s="7">
        <f>SUM(K1814:K1900)</f>
        <v>657281.81999999995</v>
      </c>
      <c r="L1901" s="7">
        <f t="shared" ref="L1901" si="36">SUM(L1814:L1900)</f>
        <v>657281.81999999995</v>
      </c>
      <c r="M1901" s="7">
        <f>SUM(M1814:M1900)</f>
        <v>657281.81999999995</v>
      </c>
      <c r="N1901" s="10">
        <f>SUM(N1809:N1900)</f>
        <v>657281.81999999995</v>
      </c>
      <c r="O1901" s="10">
        <f>SUM(O1809:O1900)</f>
        <v>657281.81999999995</v>
      </c>
      <c r="P1901" s="10">
        <f>SUM(P1809:P1900)</f>
        <v>657281.81999999995</v>
      </c>
      <c r="Q1901" s="10">
        <f>SUM(Q1809:Q1900)</f>
        <v>657281.81999999995</v>
      </c>
      <c r="R1901" s="10">
        <f>SUM(R1808:R1900)</f>
        <v>657281.81999999995</v>
      </c>
      <c r="S1901" s="10">
        <f>SUM(S1808:S1900)</f>
        <v>657281.81999999995</v>
      </c>
    </row>
    <row r="1902" spans="1:19">
      <c r="A1902" s="58"/>
      <c r="B1902" s="6"/>
      <c r="C1902" s="7"/>
      <c r="D1902" s="7"/>
      <c r="E1902" s="7"/>
      <c r="F1902" s="7"/>
      <c r="G1902" s="7"/>
      <c r="H1902" s="7"/>
      <c r="I1902" s="7"/>
      <c r="J1902" s="7"/>
      <c r="K1902" s="7"/>
      <c r="L1902" s="7"/>
      <c r="M1902" s="9"/>
    </row>
    <row r="1903" spans="1:19">
      <c r="A1903" s="59" t="s">
        <v>124</v>
      </c>
      <c r="B1903" s="5">
        <v>2022</v>
      </c>
      <c r="C1903" s="33"/>
      <c r="D1903" s="33"/>
      <c r="E1903" s="33"/>
      <c r="F1903" s="33"/>
      <c r="G1903" s="33"/>
      <c r="H1903" s="33"/>
      <c r="I1903" s="33"/>
      <c r="J1903" s="33"/>
      <c r="K1903" s="33"/>
      <c r="L1903" s="33"/>
      <c r="M1903" s="33"/>
      <c r="N1903" s="33"/>
      <c r="O1903" s="33"/>
      <c r="P1903" s="33"/>
      <c r="Q1903" s="33"/>
      <c r="R1903" s="56"/>
      <c r="S1903" s="34">
        <v>241145.27</v>
      </c>
    </row>
    <row r="1904" spans="1:19">
      <c r="A1904" s="35"/>
      <c r="B1904" s="5">
        <v>2021</v>
      </c>
      <c r="C1904" s="33"/>
      <c r="D1904" s="33"/>
      <c r="E1904" s="33"/>
      <c r="F1904" s="33"/>
      <c r="G1904" s="33"/>
      <c r="H1904" s="33"/>
      <c r="I1904" s="33"/>
      <c r="J1904" s="33"/>
      <c r="K1904" s="33"/>
      <c r="L1904" s="33"/>
      <c r="M1904" s="33"/>
      <c r="N1904" s="33"/>
      <c r="O1904" s="33"/>
      <c r="P1904" s="33"/>
      <c r="Q1904" s="33"/>
      <c r="R1904" s="34">
        <v>59711.770000000004</v>
      </c>
      <c r="S1904" s="34">
        <v>59711.770000000004</v>
      </c>
    </row>
    <row r="1905" spans="1:19">
      <c r="B1905" s="5">
        <v>2020</v>
      </c>
      <c r="C1905" s="33"/>
      <c r="D1905" s="33"/>
      <c r="E1905" s="33"/>
      <c r="F1905" s="33"/>
      <c r="G1905" s="33"/>
      <c r="H1905" s="33"/>
      <c r="I1905" s="33"/>
      <c r="J1905" s="33"/>
      <c r="K1905" s="33"/>
      <c r="L1905" s="33"/>
      <c r="M1905" s="33"/>
      <c r="N1905" s="33"/>
      <c r="O1905" s="33"/>
      <c r="P1905" s="33"/>
      <c r="Q1905" s="34">
        <v>154902.46000000002</v>
      </c>
      <c r="R1905" s="34">
        <v>154902.46000000002</v>
      </c>
      <c r="S1905" s="34">
        <v>154902.46000000002</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56635.600000000006</v>
      </c>
      <c r="P1907" s="34">
        <v>56635.600000000006</v>
      </c>
      <c r="Q1907" s="34">
        <v>56635.600000000006</v>
      </c>
      <c r="R1907" s="34">
        <v>56635.600000000006</v>
      </c>
      <c r="S1907" s="34">
        <v>56635.600000000006</v>
      </c>
    </row>
    <row r="1908" spans="1:19">
      <c r="A1908" s="37"/>
      <c r="B1908" s="5">
        <v>2017</v>
      </c>
      <c r="C1908" s="33"/>
      <c r="D1908" s="33"/>
      <c r="E1908" s="33"/>
      <c r="F1908" s="33"/>
      <c r="G1908" s="33"/>
      <c r="H1908" s="33"/>
      <c r="I1908" s="33"/>
      <c r="J1908" s="33"/>
      <c r="K1908" s="33"/>
      <c r="L1908" s="33"/>
      <c r="M1908" s="33"/>
      <c r="N1908" s="34">
        <v>23588.59</v>
      </c>
      <c r="O1908" s="34">
        <v>23588.59</v>
      </c>
      <c r="P1908" s="34">
        <v>23588.59</v>
      </c>
      <c r="Q1908" s="34">
        <v>23588.59</v>
      </c>
      <c r="R1908" s="34">
        <v>23588.59</v>
      </c>
      <c r="S1908" s="34">
        <v>23588.59</v>
      </c>
    </row>
    <row r="1909" spans="1:19">
      <c r="B1909" s="5">
        <v>2016</v>
      </c>
      <c r="C1909" s="33"/>
      <c r="D1909" s="33"/>
      <c r="E1909" s="33"/>
      <c r="F1909" s="33"/>
      <c r="G1909" s="33"/>
      <c r="H1909" s="33"/>
      <c r="I1909" s="33"/>
      <c r="J1909" s="33"/>
      <c r="K1909" s="33"/>
      <c r="L1909" s="33"/>
      <c r="M1909" s="34">
        <v>5112.38</v>
      </c>
      <c r="N1909" s="34">
        <v>5112.38</v>
      </c>
      <c r="O1909" s="34">
        <v>5112.38</v>
      </c>
      <c r="P1909" s="34">
        <v>5112.38</v>
      </c>
      <c r="Q1909" s="34">
        <v>5112.38</v>
      </c>
      <c r="R1909" s="34">
        <v>5112.38</v>
      </c>
      <c r="S1909" s="34">
        <v>5112.38</v>
      </c>
    </row>
    <row r="1910" spans="1:19">
      <c r="B1910" s="5">
        <v>2015</v>
      </c>
      <c r="C1910" s="33"/>
      <c r="D1910" s="33"/>
      <c r="E1910" s="33"/>
      <c r="F1910" s="33"/>
      <c r="G1910" s="33"/>
      <c r="H1910" s="33"/>
      <c r="I1910" s="33"/>
      <c r="J1910" s="33"/>
      <c r="K1910" s="33"/>
      <c r="L1910" s="34">
        <v>133317.34</v>
      </c>
      <c r="M1910" s="34">
        <v>133317.34</v>
      </c>
      <c r="N1910" s="34">
        <v>133317.34</v>
      </c>
      <c r="O1910" s="34">
        <v>133317.34</v>
      </c>
      <c r="P1910" s="34">
        <v>133317.34</v>
      </c>
      <c r="Q1910" s="34">
        <v>133317.34</v>
      </c>
      <c r="R1910" s="34">
        <v>133317.34</v>
      </c>
      <c r="S1910" s="34">
        <v>133317.34</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v>0</v>
      </c>
    </row>
    <row r="1912" spans="1:19">
      <c r="B1912" s="5">
        <v>2013</v>
      </c>
      <c r="C1912" s="33"/>
      <c r="D1912" s="33"/>
      <c r="E1912" s="33"/>
      <c r="F1912" s="33"/>
      <c r="G1912" s="33"/>
      <c r="H1912" s="33"/>
      <c r="I1912" s="33"/>
      <c r="J1912" s="34">
        <v>43069.79</v>
      </c>
      <c r="K1912" s="34">
        <v>43069.79</v>
      </c>
      <c r="L1912" s="34">
        <v>43069.79</v>
      </c>
      <c r="M1912" s="34">
        <v>43069.79</v>
      </c>
      <c r="N1912" s="34">
        <v>43069.79</v>
      </c>
      <c r="O1912" s="34">
        <v>43069.79</v>
      </c>
      <c r="P1912" s="34">
        <v>43069.79</v>
      </c>
      <c r="Q1912" s="34">
        <v>43069.79</v>
      </c>
      <c r="R1912" s="34">
        <v>43069.79</v>
      </c>
      <c r="S1912" s="34">
        <v>43069.79</v>
      </c>
    </row>
    <row r="1913" spans="1:19">
      <c r="B1913" s="5">
        <v>2012</v>
      </c>
      <c r="C1913" s="33"/>
      <c r="D1913" s="33"/>
      <c r="E1913" s="33"/>
      <c r="F1913" s="33"/>
      <c r="G1913" s="33"/>
      <c r="H1913" s="33"/>
      <c r="I1913" s="34">
        <v>41492.629999999997</v>
      </c>
      <c r="J1913" s="34">
        <v>41492.629999999997</v>
      </c>
      <c r="K1913" s="34">
        <v>41492.629999999997</v>
      </c>
      <c r="L1913" s="34">
        <v>41098.159999999996</v>
      </c>
      <c r="M1913" s="34">
        <v>41098.159999999996</v>
      </c>
      <c r="N1913" s="34">
        <v>41098.159999999996</v>
      </c>
      <c r="O1913" s="34">
        <v>41098.159999999996</v>
      </c>
      <c r="P1913" s="34">
        <v>41098.159999999996</v>
      </c>
      <c r="Q1913" s="34">
        <v>41098.159999999996</v>
      </c>
      <c r="R1913" s="34">
        <v>41098.159999999996</v>
      </c>
      <c r="S1913" s="34">
        <v>41098.159999999996</v>
      </c>
    </row>
    <row r="1914" spans="1:19">
      <c r="B1914" s="5">
        <v>2011</v>
      </c>
      <c r="C1914" s="33"/>
      <c r="D1914" s="33"/>
      <c r="E1914" s="33"/>
      <c r="F1914" s="33"/>
      <c r="G1914" s="33"/>
      <c r="H1914" s="34">
        <v>28056.959999999999</v>
      </c>
      <c r="I1914" s="34">
        <v>28056.959999999999</v>
      </c>
      <c r="J1914" s="34">
        <v>28056.959999999999</v>
      </c>
      <c r="K1914" s="34">
        <v>28056.959999999999</v>
      </c>
      <c r="L1914" s="34">
        <v>28056.959999999999</v>
      </c>
      <c r="M1914" s="34">
        <v>28056.959999999999</v>
      </c>
      <c r="N1914" s="34">
        <v>28056.959999999999</v>
      </c>
      <c r="O1914" s="34">
        <v>28056.959999999999</v>
      </c>
      <c r="P1914" s="34">
        <v>28056.959999999999</v>
      </c>
      <c r="Q1914" s="34">
        <v>28056.959999999999</v>
      </c>
      <c r="R1914" s="34">
        <v>28056.959999999999</v>
      </c>
      <c r="S1914" s="34">
        <v>28056.959999999999</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v>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c r="D1917" s="33"/>
      <c r="E1917" s="34">
        <v>80920.399999999994</v>
      </c>
      <c r="F1917" s="34">
        <v>80920.399999999994</v>
      </c>
      <c r="G1917" s="34">
        <v>80920.399999999994</v>
      </c>
      <c r="H1917" s="34">
        <v>80920.399999999994</v>
      </c>
      <c r="I1917" s="34">
        <v>80920.399999999994</v>
      </c>
      <c r="J1917" s="34">
        <v>80920.399999999994</v>
      </c>
      <c r="K1917" s="34">
        <v>80920.399999999994</v>
      </c>
      <c r="L1917" s="34">
        <v>80920.399999999994</v>
      </c>
      <c r="M1917" s="34">
        <v>80920.399999999994</v>
      </c>
      <c r="N1917" s="34">
        <v>80920.399999999994</v>
      </c>
      <c r="O1917" s="34">
        <v>80920.399999999994</v>
      </c>
      <c r="P1917" s="34">
        <v>80920.399999999994</v>
      </c>
      <c r="Q1917" s="34">
        <v>80920.399999999994</v>
      </c>
      <c r="R1917" s="34">
        <v>80920.399999999994</v>
      </c>
      <c r="S1917" s="34">
        <v>80920.399999999994</v>
      </c>
    </row>
    <row r="1918" spans="1:19">
      <c r="B1918" s="5">
        <v>2007</v>
      </c>
      <c r="C1918" s="33"/>
      <c r="D1918" s="34">
        <v>132019.47</v>
      </c>
      <c r="E1918" s="34">
        <v>132019.47</v>
      </c>
      <c r="F1918" s="34">
        <v>132019.47</v>
      </c>
      <c r="G1918" s="34">
        <v>132019.47</v>
      </c>
      <c r="H1918" s="34">
        <v>132019.47</v>
      </c>
      <c r="I1918" s="34">
        <v>132019.47</v>
      </c>
      <c r="J1918" s="34">
        <v>132019.47</v>
      </c>
      <c r="K1918" s="34">
        <v>132019.47</v>
      </c>
      <c r="L1918" s="34">
        <v>132019.47</v>
      </c>
      <c r="M1918" s="34">
        <v>132019.47</v>
      </c>
      <c r="N1918" s="34">
        <v>132019.47</v>
      </c>
      <c r="O1918" s="34">
        <v>132019.47</v>
      </c>
      <c r="P1918" s="34">
        <v>132019.47</v>
      </c>
      <c r="Q1918" s="34">
        <v>132019.47</v>
      </c>
      <c r="R1918" s="34">
        <v>132019.47</v>
      </c>
      <c r="S1918" s="34">
        <v>132019.47</v>
      </c>
    </row>
    <row r="1919" spans="1:19">
      <c r="B1919" s="5">
        <v>2006</v>
      </c>
      <c r="C1919" s="34">
        <v>51610.55</v>
      </c>
      <c r="D1919" s="34">
        <v>51610.55</v>
      </c>
      <c r="E1919" s="34">
        <v>51610.55</v>
      </c>
      <c r="F1919" s="34">
        <v>51610.55</v>
      </c>
      <c r="G1919" s="34">
        <v>51610.55</v>
      </c>
      <c r="H1919" s="34">
        <v>51610.55</v>
      </c>
      <c r="I1919" s="34">
        <v>51610.55</v>
      </c>
      <c r="J1919" s="34">
        <v>51610.55</v>
      </c>
      <c r="K1919" s="34">
        <v>51610.55</v>
      </c>
      <c r="L1919" s="34">
        <v>51610.55</v>
      </c>
      <c r="M1919" s="34">
        <v>51610.55</v>
      </c>
      <c r="N1919" s="34">
        <v>51610.55</v>
      </c>
      <c r="O1919" s="34">
        <v>51610.55</v>
      </c>
      <c r="P1919" s="34">
        <v>51610.55</v>
      </c>
      <c r="Q1919" s="34">
        <v>51610.55</v>
      </c>
      <c r="R1919" s="34">
        <v>51610.55</v>
      </c>
      <c r="S1919" s="34">
        <v>51610.55</v>
      </c>
    </row>
    <row r="1920" spans="1:19">
      <c r="B1920" s="5">
        <v>2005</v>
      </c>
      <c r="C1920" s="34">
        <v>13838.02</v>
      </c>
      <c r="D1920" s="34">
        <v>13838.02</v>
      </c>
      <c r="E1920" s="34">
        <v>13838.02</v>
      </c>
      <c r="F1920" s="34">
        <v>13838.02</v>
      </c>
      <c r="G1920" s="34">
        <v>13838.02</v>
      </c>
      <c r="H1920" s="34">
        <v>13838.02</v>
      </c>
      <c r="I1920" s="34">
        <v>13838.02</v>
      </c>
      <c r="J1920" s="34">
        <v>13838.02</v>
      </c>
      <c r="K1920" s="34">
        <v>13838.02</v>
      </c>
      <c r="L1920" s="34">
        <v>13838.02</v>
      </c>
      <c r="M1920" s="34">
        <v>13838.02</v>
      </c>
      <c r="N1920" s="34">
        <v>13838.02</v>
      </c>
      <c r="O1920" s="34">
        <v>13838.02</v>
      </c>
      <c r="P1920" s="34">
        <v>13838.02</v>
      </c>
      <c r="Q1920" s="34">
        <v>13838.02</v>
      </c>
      <c r="R1920" s="34">
        <v>13838.02</v>
      </c>
      <c r="S1920" s="34">
        <v>13838.02</v>
      </c>
    </row>
    <row r="1921" spans="2:19">
      <c r="B1921" s="5">
        <v>2004</v>
      </c>
      <c r="C1921" s="34">
        <v>94663.060000000012</v>
      </c>
      <c r="D1921" s="34">
        <v>94663.060000000012</v>
      </c>
      <c r="E1921" s="34">
        <v>94663.060000000012</v>
      </c>
      <c r="F1921" s="34">
        <v>94663.060000000012</v>
      </c>
      <c r="G1921" s="34">
        <v>94663.060000000012</v>
      </c>
      <c r="H1921" s="34">
        <v>94663.060000000012</v>
      </c>
      <c r="I1921" s="34">
        <v>94663.060000000012</v>
      </c>
      <c r="J1921" s="34">
        <v>94663.060000000012</v>
      </c>
      <c r="K1921" s="34">
        <v>94663.060000000012</v>
      </c>
      <c r="L1921" s="34">
        <v>94663.060000000012</v>
      </c>
      <c r="M1921" s="34">
        <v>94663.060000000012</v>
      </c>
      <c r="N1921" s="34">
        <v>94663.060000000012</v>
      </c>
      <c r="O1921" s="34">
        <v>94663.060000000012</v>
      </c>
      <c r="P1921" s="34">
        <v>94663.060000000012</v>
      </c>
      <c r="Q1921" s="34">
        <v>94663.060000000012</v>
      </c>
      <c r="R1921" s="34">
        <v>94663.060000000012</v>
      </c>
      <c r="S1921" s="34">
        <v>94663.060000000012</v>
      </c>
    </row>
    <row r="1922" spans="2:19">
      <c r="B1922" s="5">
        <v>2003</v>
      </c>
      <c r="C1922" s="34">
        <v>157432.81000000003</v>
      </c>
      <c r="D1922" s="34">
        <v>157432.81000000003</v>
      </c>
      <c r="E1922" s="34">
        <v>157432.81000000003</v>
      </c>
      <c r="F1922" s="34">
        <v>157432.81000000003</v>
      </c>
      <c r="G1922" s="34">
        <v>157432.81000000003</v>
      </c>
      <c r="H1922" s="34">
        <v>157432.81000000003</v>
      </c>
      <c r="I1922" s="34">
        <v>157432.81000000003</v>
      </c>
      <c r="J1922" s="34">
        <v>157432.81000000003</v>
      </c>
      <c r="K1922" s="34">
        <v>157432.81000000003</v>
      </c>
      <c r="L1922" s="34">
        <v>157432.81000000003</v>
      </c>
      <c r="M1922" s="34">
        <v>157432.81000000003</v>
      </c>
      <c r="N1922" s="34">
        <v>157432.81000000003</v>
      </c>
      <c r="O1922" s="34">
        <v>157432.81000000003</v>
      </c>
      <c r="P1922" s="34">
        <v>157432.81000000003</v>
      </c>
      <c r="Q1922" s="34">
        <v>157432.81000000003</v>
      </c>
      <c r="R1922" s="34">
        <v>157432.81000000003</v>
      </c>
      <c r="S1922" s="34">
        <v>157432.81000000003</v>
      </c>
    </row>
    <row r="1923" spans="2:19">
      <c r="B1923" s="5">
        <v>2002</v>
      </c>
      <c r="C1923" s="34">
        <v>63068.1</v>
      </c>
      <c r="D1923" s="34">
        <v>63068.1</v>
      </c>
      <c r="E1923" s="34">
        <v>63068.1</v>
      </c>
      <c r="F1923" s="34">
        <v>63068.1</v>
      </c>
      <c r="G1923" s="34">
        <v>63068.1</v>
      </c>
      <c r="H1923" s="34">
        <v>63068.1</v>
      </c>
      <c r="I1923" s="34">
        <v>63068.1</v>
      </c>
      <c r="J1923" s="34">
        <v>63068.1</v>
      </c>
      <c r="K1923" s="34">
        <v>63068.1</v>
      </c>
      <c r="L1923" s="34">
        <v>63068.1</v>
      </c>
      <c r="M1923" s="34">
        <v>63068.1</v>
      </c>
      <c r="N1923" s="34">
        <v>63068.1</v>
      </c>
      <c r="O1923" s="34">
        <v>63068.1</v>
      </c>
      <c r="P1923" s="34">
        <v>63068.1</v>
      </c>
      <c r="Q1923" s="34">
        <v>63068.1</v>
      </c>
      <c r="R1923" s="34">
        <v>63068.1</v>
      </c>
      <c r="S1923" s="34">
        <v>63068.1</v>
      </c>
    </row>
    <row r="1924" spans="2:19">
      <c r="B1924" s="5">
        <v>2001</v>
      </c>
      <c r="C1924" s="34">
        <v>36457.800000000003</v>
      </c>
      <c r="D1924" s="34">
        <v>36457.800000000003</v>
      </c>
      <c r="E1924" s="34">
        <v>36457.800000000003</v>
      </c>
      <c r="F1924" s="34">
        <v>36457.800000000003</v>
      </c>
      <c r="G1924" s="34">
        <v>36457.800000000003</v>
      </c>
      <c r="H1924" s="34">
        <v>36457.800000000003</v>
      </c>
      <c r="I1924" s="34">
        <v>36457.800000000003</v>
      </c>
      <c r="J1924" s="34">
        <v>36457.800000000003</v>
      </c>
      <c r="K1924" s="34">
        <v>36457.800000000003</v>
      </c>
      <c r="L1924" s="34">
        <v>36457.800000000003</v>
      </c>
      <c r="M1924" s="34">
        <v>36457.800000000003</v>
      </c>
      <c r="N1924" s="34">
        <v>36457.800000000003</v>
      </c>
      <c r="O1924" s="34">
        <v>36457.800000000003</v>
      </c>
      <c r="P1924" s="34">
        <v>36457.800000000003</v>
      </c>
      <c r="Q1924" s="34">
        <v>36457.800000000003</v>
      </c>
      <c r="R1924" s="34">
        <v>36457.800000000003</v>
      </c>
      <c r="S1924" s="34">
        <v>36457.800000000003</v>
      </c>
    </row>
    <row r="1925" spans="2:19">
      <c r="B1925" s="5">
        <v>2000</v>
      </c>
      <c r="C1925" s="34">
        <v>124888.23999999999</v>
      </c>
      <c r="D1925" s="34">
        <v>124888.23999999999</v>
      </c>
      <c r="E1925" s="34">
        <v>124888.23999999999</v>
      </c>
      <c r="F1925" s="34">
        <v>124888.23999999999</v>
      </c>
      <c r="G1925" s="34">
        <v>124888.23999999999</v>
      </c>
      <c r="H1925" s="34">
        <v>124888.23999999999</v>
      </c>
      <c r="I1925" s="34">
        <v>124888.23999999999</v>
      </c>
      <c r="J1925" s="34">
        <v>124888.23999999999</v>
      </c>
      <c r="K1925" s="34">
        <v>124888.23999999999</v>
      </c>
      <c r="L1925" s="34">
        <v>124888.23999999999</v>
      </c>
      <c r="M1925" s="34">
        <v>124888.23999999999</v>
      </c>
      <c r="N1925" s="34">
        <v>124888.23999999999</v>
      </c>
      <c r="O1925" s="34">
        <v>124888.23999999999</v>
      </c>
      <c r="P1925" s="34">
        <v>124888.23999999999</v>
      </c>
      <c r="Q1925" s="34">
        <v>124888.23999999999</v>
      </c>
      <c r="R1925" s="34">
        <v>124888.23999999999</v>
      </c>
      <c r="S1925" s="34">
        <v>124888.23999999999</v>
      </c>
    </row>
    <row r="1926" spans="2:19">
      <c r="B1926" s="5">
        <v>1999</v>
      </c>
      <c r="C1926" s="34">
        <v>34870.35</v>
      </c>
      <c r="D1926" s="34">
        <v>34870.35</v>
      </c>
      <c r="E1926" s="34">
        <v>34870.35</v>
      </c>
      <c r="F1926" s="34">
        <v>34870.35</v>
      </c>
      <c r="G1926" s="34">
        <v>34870.35</v>
      </c>
      <c r="H1926" s="34">
        <v>34870.35</v>
      </c>
      <c r="I1926" s="34">
        <v>34870.35</v>
      </c>
      <c r="J1926" s="34">
        <v>34870.35</v>
      </c>
      <c r="K1926" s="34">
        <v>34870.35</v>
      </c>
      <c r="L1926" s="34">
        <v>34870.35</v>
      </c>
      <c r="M1926" s="34">
        <v>34870.35</v>
      </c>
      <c r="N1926" s="34">
        <v>34870.35</v>
      </c>
      <c r="O1926" s="34">
        <v>34870.35</v>
      </c>
      <c r="P1926" s="34">
        <v>34870.35</v>
      </c>
      <c r="Q1926" s="34">
        <v>34870.35</v>
      </c>
      <c r="R1926" s="34">
        <v>34870.35</v>
      </c>
      <c r="S1926" s="34">
        <v>34870.35</v>
      </c>
    </row>
    <row r="1927" spans="2:19">
      <c r="B1927" s="5">
        <v>1998</v>
      </c>
      <c r="C1927" s="34">
        <v>55217.31</v>
      </c>
      <c r="D1927" s="34">
        <v>55217.31</v>
      </c>
      <c r="E1927" s="34">
        <v>55217.31</v>
      </c>
      <c r="F1927" s="34">
        <v>55217.31</v>
      </c>
      <c r="G1927" s="34">
        <v>55217.31</v>
      </c>
      <c r="H1927" s="34">
        <v>55217.31</v>
      </c>
      <c r="I1927" s="34">
        <v>55217.31</v>
      </c>
      <c r="J1927" s="34">
        <v>55217.31</v>
      </c>
      <c r="K1927" s="34">
        <v>55217.31</v>
      </c>
      <c r="L1927" s="34">
        <v>55217.31</v>
      </c>
      <c r="M1927" s="34">
        <v>55217.31</v>
      </c>
      <c r="N1927" s="34">
        <v>55217.31</v>
      </c>
      <c r="O1927" s="34">
        <v>55217.31</v>
      </c>
      <c r="P1927" s="34">
        <v>55217.31</v>
      </c>
      <c r="Q1927" s="34">
        <v>55217.31</v>
      </c>
      <c r="R1927" s="34">
        <v>55217.31</v>
      </c>
      <c r="S1927" s="34">
        <v>55217.31</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v>0</v>
      </c>
    </row>
    <row r="1929" spans="2:19">
      <c r="B1929" s="5">
        <v>1996</v>
      </c>
      <c r="C1929" s="34">
        <v>32503.69</v>
      </c>
      <c r="D1929" s="34">
        <v>32503.69</v>
      </c>
      <c r="E1929" s="34">
        <v>32503.69</v>
      </c>
      <c r="F1929" s="34">
        <v>32503.69</v>
      </c>
      <c r="G1929" s="34">
        <v>32503.69</v>
      </c>
      <c r="H1929" s="34">
        <v>32503.69</v>
      </c>
      <c r="I1929" s="34">
        <v>32503.69</v>
      </c>
      <c r="J1929" s="34">
        <v>32503.69</v>
      </c>
      <c r="K1929" s="34">
        <v>32503.69</v>
      </c>
      <c r="L1929" s="34">
        <v>32503.69</v>
      </c>
      <c r="M1929" s="34">
        <v>32503.69</v>
      </c>
      <c r="N1929" s="34">
        <v>32503.69</v>
      </c>
      <c r="O1929" s="34">
        <v>32503.69</v>
      </c>
      <c r="P1929" s="34">
        <v>32503.69</v>
      </c>
      <c r="Q1929" s="34">
        <v>32503.69</v>
      </c>
      <c r="R1929" s="34">
        <v>32503.69</v>
      </c>
      <c r="S1929" s="34">
        <v>32503.69</v>
      </c>
    </row>
    <row r="1930" spans="2:19">
      <c r="B1930" s="5">
        <v>1995</v>
      </c>
      <c r="C1930" s="34">
        <v>35037.29</v>
      </c>
      <c r="D1930" s="34">
        <v>35037.29</v>
      </c>
      <c r="E1930" s="34">
        <v>35037.29</v>
      </c>
      <c r="F1930" s="34">
        <v>35037.29</v>
      </c>
      <c r="G1930" s="34">
        <v>35037.29</v>
      </c>
      <c r="H1930" s="34">
        <v>35037.29</v>
      </c>
      <c r="I1930" s="34">
        <v>35037.29</v>
      </c>
      <c r="J1930" s="34">
        <v>35037.29</v>
      </c>
      <c r="K1930" s="34">
        <v>35037.29</v>
      </c>
      <c r="L1930" s="34">
        <v>35037.29</v>
      </c>
      <c r="M1930" s="34">
        <v>35037.29</v>
      </c>
      <c r="N1930" s="34">
        <v>35037.29</v>
      </c>
      <c r="O1930" s="34">
        <v>35037.29</v>
      </c>
      <c r="P1930" s="34">
        <v>35037.29</v>
      </c>
      <c r="Q1930" s="34">
        <v>35037.29</v>
      </c>
      <c r="R1930" s="34">
        <v>35037.29</v>
      </c>
      <c r="S1930" s="34">
        <v>35037.29</v>
      </c>
    </row>
    <row r="1931" spans="2:19">
      <c r="B1931" s="5">
        <v>1994</v>
      </c>
      <c r="C1931" s="34">
        <v>127069.82</v>
      </c>
      <c r="D1931" s="34">
        <v>127069.82</v>
      </c>
      <c r="E1931" s="34">
        <v>127069.82</v>
      </c>
      <c r="F1931" s="34">
        <v>127069.82</v>
      </c>
      <c r="G1931" s="34">
        <v>127069.82</v>
      </c>
      <c r="H1931" s="34">
        <v>127069.82</v>
      </c>
      <c r="I1931" s="34">
        <v>127069.82</v>
      </c>
      <c r="J1931" s="34">
        <v>127069.82</v>
      </c>
      <c r="K1931" s="34">
        <v>127069.82</v>
      </c>
      <c r="L1931" s="34">
        <v>127069.82</v>
      </c>
      <c r="M1931" s="34">
        <v>127069.82</v>
      </c>
      <c r="N1931" s="34">
        <v>127069.82</v>
      </c>
      <c r="O1931" s="34">
        <v>127069.82</v>
      </c>
      <c r="P1931" s="34">
        <v>127069.82</v>
      </c>
      <c r="Q1931" s="34">
        <v>127069.82</v>
      </c>
      <c r="R1931" s="34">
        <v>127069.82</v>
      </c>
      <c r="S1931" s="34">
        <v>127069.82</v>
      </c>
    </row>
    <row r="1932" spans="2:19">
      <c r="B1932" s="5">
        <v>1993</v>
      </c>
      <c r="C1932" s="34">
        <v>114073.75999999998</v>
      </c>
      <c r="D1932" s="34">
        <v>114073.75999999998</v>
      </c>
      <c r="E1932" s="34">
        <v>114073.75999999998</v>
      </c>
      <c r="F1932" s="34">
        <v>114073.75999999998</v>
      </c>
      <c r="G1932" s="34">
        <v>114073.75999999998</v>
      </c>
      <c r="H1932" s="34">
        <v>114073.75999999998</v>
      </c>
      <c r="I1932" s="34">
        <v>114073.75999999998</v>
      </c>
      <c r="J1932" s="34">
        <v>114073.75999999998</v>
      </c>
      <c r="K1932" s="34">
        <v>114073.75999999998</v>
      </c>
      <c r="L1932" s="34">
        <v>114073.75999999998</v>
      </c>
      <c r="M1932" s="34">
        <v>114073.75999999998</v>
      </c>
      <c r="N1932" s="34">
        <v>114073.75999999998</v>
      </c>
      <c r="O1932" s="34">
        <v>114073.75999999998</v>
      </c>
      <c r="P1932" s="34">
        <v>114073.75999999998</v>
      </c>
      <c r="Q1932" s="34">
        <v>114073.75999999998</v>
      </c>
      <c r="R1932" s="34">
        <v>114073.75999999998</v>
      </c>
      <c r="S1932" s="34">
        <v>114073.75999999998</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v>0</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21182.219999999998</v>
      </c>
      <c r="D1937" s="34">
        <v>21182.219999999998</v>
      </c>
      <c r="E1937" s="34">
        <v>21182.219999999998</v>
      </c>
      <c r="F1937" s="34">
        <v>21182.219999999998</v>
      </c>
      <c r="G1937" s="34">
        <v>21182.219999999998</v>
      </c>
      <c r="H1937" s="34">
        <v>21182.219999999998</v>
      </c>
      <c r="I1937" s="34">
        <v>21182.219999999998</v>
      </c>
      <c r="J1937" s="34">
        <v>21182.219999999998</v>
      </c>
      <c r="K1937" s="34">
        <v>21182.219999999998</v>
      </c>
      <c r="L1937" s="34">
        <v>21182.219999999998</v>
      </c>
      <c r="M1937" s="34">
        <v>21182.219999999998</v>
      </c>
      <c r="N1937" s="34">
        <v>21182.219999999998</v>
      </c>
      <c r="O1937" s="34">
        <v>21182.219999999998</v>
      </c>
      <c r="P1937" s="34">
        <v>21182.219999999998</v>
      </c>
      <c r="Q1937" s="34">
        <v>21182.219999999998</v>
      </c>
      <c r="R1937" s="34">
        <v>21182.219999999998</v>
      </c>
      <c r="S1937" s="34">
        <v>21182.219999999998</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102053.39</v>
      </c>
      <c r="D1939" s="34">
        <v>102053.39</v>
      </c>
      <c r="E1939" s="34">
        <v>102053.39</v>
      </c>
      <c r="F1939" s="34">
        <v>102053.39</v>
      </c>
      <c r="G1939" s="34">
        <v>102053.39</v>
      </c>
      <c r="H1939" s="34">
        <v>102053.39</v>
      </c>
      <c r="I1939" s="34">
        <v>102053.39</v>
      </c>
      <c r="J1939" s="34">
        <v>102053.39</v>
      </c>
      <c r="K1939" s="34">
        <v>102053.39</v>
      </c>
      <c r="L1939" s="34">
        <v>102053.39</v>
      </c>
      <c r="M1939" s="34">
        <v>102053.39</v>
      </c>
      <c r="N1939" s="34">
        <v>102053.39</v>
      </c>
      <c r="O1939" s="34">
        <v>102053.39</v>
      </c>
      <c r="P1939" s="34">
        <v>102053.39</v>
      </c>
      <c r="Q1939" s="34">
        <v>102053.39</v>
      </c>
      <c r="R1939" s="34">
        <v>102053.39</v>
      </c>
      <c r="S1939" s="34">
        <v>102053.39</v>
      </c>
    </row>
    <row r="1940" spans="2:19">
      <c r="B1940" s="5">
        <v>1985</v>
      </c>
      <c r="C1940" s="34">
        <v>145643.13999999998</v>
      </c>
      <c r="D1940" s="34">
        <v>145643.13999999998</v>
      </c>
      <c r="E1940" s="34">
        <v>145643.13999999998</v>
      </c>
      <c r="F1940" s="34">
        <v>145643.13999999998</v>
      </c>
      <c r="G1940" s="34">
        <v>145643.13999999998</v>
      </c>
      <c r="H1940" s="34">
        <v>145643.13999999998</v>
      </c>
      <c r="I1940" s="34">
        <v>145643.13999999998</v>
      </c>
      <c r="J1940" s="34">
        <v>145643.13999999998</v>
      </c>
      <c r="K1940" s="34">
        <v>145643.13999999998</v>
      </c>
      <c r="L1940" s="34">
        <v>145643.13999999998</v>
      </c>
      <c r="M1940" s="34">
        <v>145643.13999999998</v>
      </c>
      <c r="N1940" s="34">
        <v>145643.13999999998</v>
      </c>
      <c r="O1940" s="34">
        <v>145643.13999999998</v>
      </c>
      <c r="P1940" s="34">
        <v>145643.13999999998</v>
      </c>
      <c r="Q1940" s="34">
        <v>145643.13999999998</v>
      </c>
      <c r="R1940" s="34">
        <v>145643.13999999998</v>
      </c>
      <c r="S1940" s="34">
        <v>145643.13999999998</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20696.12</v>
      </c>
      <c r="D1944" s="34">
        <v>20696.12</v>
      </c>
      <c r="E1944" s="34">
        <v>2736.1199999999985</v>
      </c>
      <c r="F1944" s="34">
        <v>2736.1199999999985</v>
      </c>
      <c r="G1944" s="34">
        <v>2736.1199999999985</v>
      </c>
      <c r="H1944" s="34">
        <v>2736.1199999999985</v>
      </c>
      <c r="I1944" s="34">
        <v>2736.1199999999985</v>
      </c>
      <c r="J1944" s="34">
        <v>2736.1199999999985</v>
      </c>
      <c r="K1944" s="34">
        <v>2736.1199999999985</v>
      </c>
      <c r="L1944" s="34">
        <v>2736.1199999999985</v>
      </c>
      <c r="M1944" s="34">
        <v>2736.1199999999985</v>
      </c>
      <c r="N1944" s="34">
        <v>2736.1199999999985</v>
      </c>
      <c r="O1944" s="34">
        <v>2736.1199999999985</v>
      </c>
      <c r="P1944" s="34">
        <v>2736.1199999999985</v>
      </c>
      <c r="Q1944" s="34">
        <v>2736.1199999999985</v>
      </c>
      <c r="R1944" s="34">
        <v>2736.1199999999985</v>
      </c>
      <c r="S1944" s="34">
        <v>2736.1199999999985</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v>0</v>
      </c>
    </row>
    <row r="1946" spans="2:19">
      <c r="B1946" s="5">
        <v>1979</v>
      </c>
      <c r="C1946" s="34">
        <v>25847.87</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v>47313.71</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v>17905.849999999999</v>
      </c>
      <c r="D1950" s="34">
        <v>17905.849999999999</v>
      </c>
      <c r="E1950" s="34">
        <v>1398.8499999999985</v>
      </c>
      <c r="F1950" s="34">
        <v>1398.8499999999985</v>
      </c>
      <c r="G1950" s="34">
        <v>1398.8499999999985</v>
      </c>
      <c r="H1950" s="34">
        <v>1398.8499999999985</v>
      </c>
      <c r="I1950" s="34">
        <v>1398.8499999999985</v>
      </c>
      <c r="J1950" s="34">
        <v>1398.8499999999985</v>
      </c>
      <c r="K1950" s="34">
        <v>1398.8499999999985</v>
      </c>
      <c r="L1950" s="34">
        <v>1398.8499999999985</v>
      </c>
      <c r="M1950" s="34">
        <v>1398.8499999999985</v>
      </c>
      <c r="N1950" s="34">
        <v>1398.8499999999985</v>
      </c>
      <c r="O1950" s="34">
        <v>1398.8499999999985</v>
      </c>
      <c r="P1950" s="34">
        <v>1398.8499999999985</v>
      </c>
      <c r="Q1950" s="34">
        <v>1398.8499999999985</v>
      </c>
      <c r="R1950" s="34">
        <v>1398.8499999999985</v>
      </c>
      <c r="S1950" s="34">
        <v>1398.8499999999985</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9316.7099999999991</v>
      </c>
      <c r="D1952" s="34">
        <v>9316.7099999999991</v>
      </c>
      <c r="E1952" s="34">
        <v>9316.7099999999991</v>
      </c>
      <c r="F1952" s="34">
        <v>9316.7099999999991</v>
      </c>
      <c r="G1952" s="34">
        <v>9316.7099999999991</v>
      </c>
      <c r="H1952" s="34">
        <v>9316.7099999999991</v>
      </c>
      <c r="I1952" s="34">
        <v>9316.7099999999991</v>
      </c>
      <c r="J1952" s="34">
        <v>9316.7099999999991</v>
      </c>
      <c r="K1952" s="34">
        <v>9316.7099999999991</v>
      </c>
      <c r="L1952" s="34">
        <v>9316.7099999999991</v>
      </c>
      <c r="M1952" s="34">
        <v>9316.7099999999991</v>
      </c>
      <c r="N1952" s="34">
        <v>9316.7099999999991</v>
      </c>
      <c r="O1952" s="34">
        <v>9316.7099999999991</v>
      </c>
      <c r="P1952" s="34">
        <v>9316.7099999999991</v>
      </c>
      <c r="Q1952" s="34">
        <v>9316.7099999999991</v>
      </c>
      <c r="R1952" s="34">
        <v>9316.7099999999991</v>
      </c>
      <c r="S1952" s="34">
        <v>9316.7099999999991</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26884.99</v>
      </c>
      <c r="D1954" s="34">
        <v>26884.99</v>
      </c>
      <c r="E1954" s="34">
        <v>26884.99</v>
      </c>
      <c r="F1954" s="34">
        <v>26884.99</v>
      </c>
      <c r="G1954" s="34">
        <v>26884.99</v>
      </c>
      <c r="H1954" s="34">
        <v>26884.99</v>
      </c>
      <c r="I1954" s="34">
        <v>26884.99</v>
      </c>
      <c r="J1954" s="34">
        <v>26884.99</v>
      </c>
      <c r="K1954" s="34">
        <v>26884.99</v>
      </c>
      <c r="L1954" s="34">
        <v>26884.99</v>
      </c>
      <c r="M1954" s="34">
        <v>26884.99</v>
      </c>
      <c r="N1954" s="34">
        <v>26884.99</v>
      </c>
      <c r="O1954" s="34">
        <v>26884.99</v>
      </c>
      <c r="P1954" s="34">
        <v>26884.99</v>
      </c>
      <c r="Q1954" s="34">
        <v>26884.99</v>
      </c>
      <c r="R1954" s="34">
        <v>26884.99</v>
      </c>
      <c r="S1954" s="34">
        <v>26884.99</v>
      </c>
    </row>
    <row r="1955" spans="2:19">
      <c r="B1955" s="5">
        <v>1970</v>
      </c>
      <c r="C1955" s="34">
        <v>11052.77</v>
      </c>
      <c r="D1955" s="34">
        <v>11052.77</v>
      </c>
      <c r="E1955" s="34">
        <v>11052.77</v>
      </c>
      <c r="F1955" s="34">
        <v>11052.77</v>
      </c>
      <c r="G1955" s="34">
        <v>11052.77</v>
      </c>
      <c r="H1955" s="34">
        <v>11052.77</v>
      </c>
      <c r="I1955" s="34">
        <v>11052.77</v>
      </c>
      <c r="J1955" s="34">
        <v>11052.77</v>
      </c>
      <c r="K1955" s="34">
        <v>11052.77</v>
      </c>
      <c r="L1955" s="34">
        <v>11052.77</v>
      </c>
      <c r="M1955" s="34">
        <v>11052.77</v>
      </c>
      <c r="N1955" s="34">
        <v>11052.77</v>
      </c>
      <c r="O1955" s="34">
        <v>11052.77</v>
      </c>
      <c r="P1955" s="34">
        <v>11052.77</v>
      </c>
      <c r="Q1955" s="34">
        <v>11052.77</v>
      </c>
      <c r="R1955" s="34">
        <v>11052.77</v>
      </c>
      <c r="S1955" s="34">
        <v>11052.77</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4288.6899999999996</v>
      </c>
      <c r="D1958" s="34">
        <v>4288.6899999999996</v>
      </c>
      <c r="E1958" s="34">
        <v>4288.6899999999996</v>
      </c>
      <c r="F1958" s="34">
        <v>4288.6899999999996</v>
      </c>
      <c r="G1958" s="34">
        <v>4288.6899999999996</v>
      </c>
      <c r="H1958" s="34">
        <v>4288.6899999999996</v>
      </c>
      <c r="I1958" s="34">
        <v>4288.6899999999996</v>
      </c>
      <c r="J1958" s="34">
        <v>4288.6899999999996</v>
      </c>
      <c r="K1958" s="34">
        <v>4288.6899999999996</v>
      </c>
      <c r="L1958" s="34">
        <v>4288.6899999999996</v>
      </c>
      <c r="M1958" s="34">
        <v>4288.6899999999996</v>
      </c>
      <c r="N1958" s="34">
        <v>4288.6899999999996</v>
      </c>
      <c r="O1958" s="34">
        <v>4288.6899999999996</v>
      </c>
      <c r="P1958" s="34">
        <v>4288.6899999999996</v>
      </c>
      <c r="Q1958" s="34">
        <v>4288.6899999999996</v>
      </c>
      <c r="R1958" s="34">
        <v>4288.6899999999996</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57" t="s">
        <v>124</v>
      </c>
      <c r="B1996" s="6" t="s">
        <v>10</v>
      </c>
      <c r="C1996" s="7">
        <f>SUM(C1919:C1995)</f>
        <v>1372916.26</v>
      </c>
      <c r="D1996" s="7">
        <f>SUM(D1918:D1995)</f>
        <v>1431774.15</v>
      </c>
      <c r="E1996" s="7">
        <f>SUM(E1917:E1995)</f>
        <v>1478227.55</v>
      </c>
      <c r="F1996" s="7">
        <f>SUM(F1916:F1995)</f>
        <v>1478227.55</v>
      </c>
      <c r="G1996" s="7">
        <f>SUM(G1915:G1995)</f>
        <v>1478227.55</v>
      </c>
      <c r="H1996" s="7">
        <f>SUM(H1909:H1995)</f>
        <v>1506284.51</v>
      </c>
      <c r="I1996" s="7">
        <f>SUM(I1909:I1995)</f>
        <v>1547777.14</v>
      </c>
      <c r="J1996" s="7">
        <f t="shared" ref="J1996" si="37">SUM(J1909:J1995)</f>
        <v>1590846.93</v>
      </c>
      <c r="K1996" s="7">
        <f>SUM(K1909:K1995)</f>
        <v>1590846.93</v>
      </c>
      <c r="L1996" s="7">
        <f t="shared" ref="L1996" si="38">SUM(L1909:L1995)</f>
        <v>1723769.8</v>
      </c>
      <c r="M1996" s="7">
        <f>SUM(M1909:M1995)</f>
        <v>1728882.18</v>
      </c>
      <c r="N1996" s="10">
        <f>SUM(N1904:N1995)</f>
        <v>1752470.7700000003</v>
      </c>
      <c r="O1996" s="10">
        <f>SUM(O1904:O1995)</f>
        <v>1809106.37</v>
      </c>
      <c r="P1996" s="10">
        <f>SUM(P1904:P1995)</f>
        <v>1809106.37</v>
      </c>
      <c r="Q1996" s="10">
        <f>SUM(Q1904:Q1995)</f>
        <v>1964008.8300000003</v>
      </c>
      <c r="R1996" s="10">
        <f>SUM(R1903:R1995)</f>
        <v>2023720.6000000003</v>
      </c>
      <c r="S1996" s="10">
        <f>SUM(S1903:S1995)</f>
        <v>2260577.1800000006</v>
      </c>
    </row>
    <row r="1997" spans="1:19">
      <c r="A1997" s="58"/>
      <c r="B1997" s="6"/>
      <c r="C1997" s="7"/>
      <c r="D1997" s="7"/>
      <c r="E1997" s="7"/>
      <c r="F1997" s="7"/>
      <c r="G1997" s="7"/>
      <c r="H1997" s="7"/>
      <c r="I1997" s="7"/>
      <c r="J1997" s="7"/>
      <c r="K1997" s="7"/>
      <c r="L1997" s="7"/>
      <c r="M1997" s="9"/>
    </row>
    <row r="1998" spans="1:19">
      <c r="A1998" s="64" t="s">
        <v>125</v>
      </c>
      <c r="B1998" s="63">
        <v>2022</v>
      </c>
      <c r="C1998" s="33"/>
      <c r="D1998" s="33"/>
      <c r="E1998" s="33"/>
      <c r="F1998" s="33"/>
      <c r="G1998" s="33"/>
      <c r="H1998" s="33"/>
      <c r="I1998" s="33"/>
      <c r="J1998" s="33"/>
      <c r="K1998" s="33"/>
      <c r="L1998" s="33"/>
      <c r="M1998" s="33"/>
      <c r="N1998" s="33"/>
      <c r="O1998" s="33"/>
      <c r="P1998" s="33"/>
      <c r="Q1998" s="33"/>
      <c r="R1998" s="56"/>
      <c r="S1998" s="34">
        <v>67406.579999999987</v>
      </c>
    </row>
    <row r="1999" spans="1:19">
      <c r="A1999" s="35"/>
      <c r="B1999" s="5">
        <v>2021</v>
      </c>
      <c r="C1999" s="33"/>
      <c r="D1999" s="33"/>
      <c r="E1999" s="33"/>
      <c r="F1999" s="33"/>
      <c r="G1999" s="33"/>
      <c r="H1999" s="33"/>
      <c r="I1999" s="33"/>
      <c r="J1999" s="33"/>
      <c r="K1999" s="33"/>
      <c r="L1999" s="33"/>
      <c r="M1999" s="33"/>
      <c r="N1999" s="33"/>
      <c r="O1999" s="33"/>
      <c r="P1999" s="33"/>
      <c r="Q1999" s="33"/>
      <c r="R1999" s="34">
        <v>45440.76</v>
      </c>
      <c r="S1999" s="34">
        <v>45440.76</v>
      </c>
    </row>
    <row r="2000" spans="1:19">
      <c r="B2000" s="5">
        <v>2020</v>
      </c>
      <c r="C2000" s="33"/>
      <c r="D2000" s="33"/>
      <c r="E2000" s="33"/>
      <c r="F2000" s="33"/>
      <c r="G2000" s="33"/>
      <c r="H2000" s="33"/>
      <c r="I2000" s="33"/>
      <c r="J2000" s="33"/>
      <c r="K2000" s="33"/>
      <c r="L2000" s="33"/>
      <c r="M2000" s="33"/>
      <c r="N2000" s="33"/>
      <c r="O2000" s="33"/>
      <c r="P2000" s="33"/>
      <c r="Q2000" s="34">
        <v>166662.60999999999</v>
      </c>
      <c r="R2000" s="34">
        <v>166662.60999999999</v>
      </c>
      <c r="S2000" s="34">
        <v>166662.60999999999</v>
      </c>
    </row>
    <row r="2001" spans="1:19">
      <c r="A2001" s="37"/>
      <c r="B2001" s="5">
        <v>2019</v>
      </c>
      <c r="C2001" s="33"/>
      <c r="D2001" s="33"/>
      <c r="E2001" s="33"/>
      <c r="F2001" s="33"/>
      <c r="G2001" s="33"/>
      <c r="H2001" s="33"/>
      <c r="I2001" s="33"/>
      <c r="J2001" s="33"/>
      <c r="K2001" s="33"/>
      <c r="L2001" s="33"/>
      <c r="M2001" s="33"/>
      <c r="N2001" s="33"/>
      <c r="O2001" s="33"/>
      <c r="P2001" s="34">
        <v>197034.34</v>
      </c>
      <c r="Q2001" s="34">
        <v>197034.34</v>
      </c>
      <c r="R2001" s="34">
        <v>197034.34</v>
      </c>
      <c r="S2001" s="34">
        <v>197034.34</v>
      </c>
    </row>
    <row r="2002" spans="1:19">
      <c r="A2002" s="37"/>
      <c r="B2002" s="5">
        <v>2018</v>
      </c>
      <c r="C2002" s="33"/>
      <c r="D2002" s="33"/>
      <c r="E2002" s="33"/>
      <c r="F2002" s="33"/>
      <c r="G2002" s="33"/>
      <c r="H2002" s="33"/>
      <c r="I2002" s="33"/>
      <c r="J2002" s="33"/>
      <c r="K2002" s="33"/>
      <c r="L2002" s="33"/>
      <c r="M2002" s="33"/>
      <c r="N2002" s="33"/>
      <c r="O2002" s="34">
        <v>231116.05000000002</v>
      </c>
      <c r="P2002" s="34">
        <v>231116.05000000002</v>
      </c>
      <c r="Q2002" s="34">
        <v>231116.05000000002</v>
      </c>
      <c r="R2002" s="34">
        <v>231116.05000000002</v>
      </c>
      <c r="S2002" s="34">
        <v>231116.05000000002</v>
      </c>
    </row>
    <row r="2003" spans="1:19">
      <c r="A2003" s="37"/>
      <c r="B2003" s="5">
        <v>2017</v>
      </c>
      <c r="C2003" s="33"/>
      <c r="D2003" s="33"/>
      <c r="E2003" s="33"/>
      <c r="F2003" s="33"/>
      <c r="G2003" s="33"/>
      <c r="H2003" s="33"/>
      <c r="I2003" s="33"/>
      <c r="J2003" s="33"/>
      <c r="K2003" s="33"/>
      <c r="L2003" s="33"/>
      <c r="M2003" s="33"/>
      <c r="N2003" s="34">
        <v>192926.2</v>
      </c>
      <c r="O2003" s="34">
        <v>192926.2</v>
      </c>
      <c r="P2003" s="34">
        <v>192926.2</v>
      </c>
      <c r="Q2003" s="34">
        <v>192926.2</v>
      </c>
      <c r="R2003" s="34">
        <v>192926.2</v>
      </c>
      <c r="S2003" s="34">
        <v>192926.2</v>
      </c>
    </row>
    <row r="2004" spans="1:19">
      <c r="B2004" s="5">
        <v>2016</v>
      </c>
      <c r="C2004" s="33"/>
      <c r="D2004" s="33"/>
      <c r="E2004" s="33"/>
      <c r="F2004" s="33"/>
      <c r="G2004" s="33"/>
      <c r="H2004" s="33"/>
      <c r="I2004" s="33"/>
      <c r="J2004" s="33"/>
      <c r="K2004" s="33"/>
      <c r="L2004" s="33"/>
      <c r="M2004" s="34">
        <v>98683.639999999985</v>
      </c>
      <c r="N2004" s="34">
        <v>98683.639999999985</v>
      </c>
      <c r="O2004" s="34">
        <v>98683.639999999985</v>
      </c>
      <c r="P2004" s="34">
        <v>98683.639999999985</v>
      </c>
      <c r="Q2004" s="34">
        <v>98683.639999999985</v>
      </c>
      <c r="R2004" s="34">
        <v>98683.639999999985</v>
      </c>
      <c r="S2004" s="34">
        <v>98683.639999999985</v>
      </c>
    </row>
    <row r="2005" spans="1:19">
      <c r="B2005" s="5">
        <v>2015</v>
      </c>
      <c r="C2005" s="33"/>
      <c r="D2005" s="33"/>
      <c r="E2005" s="33"/>
      <c r="F2005" s="33"/>
      <c r="G2005" s="33"/>
      <c r="H2005" s="33"/>
      <c r="I2005" s="33"/>
      <c r="J2005" s="33"/>
      <c r="K2005" s="33"/>
      <c r="L2005" s="34">
        <v>144842.37</v>
      </c>
      <c r="M2005" s="34">
        <v>144842.37</v>
      </c>
      <c r="N2005" s="34">
        <v>144842.37</v>
      </c>
      <c r="O2005" s="34">
        <v>144842.37</v>
      </c>
      <c r="P2005" s="34">
        <v>144842.37</v>
      </c>
      <c r="Q2005" s="34">
        <v>144842.37</v>
      </c>
      <c r="R2005" s="34">
        <v>144842.37</v>
      </c>
      <c r="S2005" s="34">
        <v>144842.37</v>
      </c>
    </row>
    <row r="2006" spans="1:19">
      <c r="B2006" s="5">
        <v>2014</v>
      </c>
      <c r="C2006" s="33"/>
      <c r="D2006" s="33"/>
      <c r="E2006" s="33"/>
      <c r="F2006" s="33"/>
      <c r="G2006" s="33"/>
      <c r="H2006" s="33"/>
      <c r="I2006" s="33"/>
      <c r="J2006" s="33"/>
      <c r="K2006" s="34">
        <v>163325.14000000001</v>
      </c>
      <c r="L2006" s="34">
        <v>162882.33000000002</v>
      </c>
      <c r="M2006" s="34">
        <v>162882.33000000002</v>
      </c>
      <c r="N2006" s="34">
        <v>154652.43000000002</v>
      </c>
      <c r="O2006" s="34">
        <v>154652.43000000002</v>
      </c>
      <c r="P2006" s="34">
        <v>154652.43000000002</v>
      </c>
      <c r="Q2006" s="34">
        <v>154652.43000000002</v>
      </c>
      <c r="R2006" s="34">
        <v>154652.43000000002</v>
      </c>
      <c r="S2006" s="34">
        <v>154652.43000000002</v>
      </c>
    </row>
    <row r="2007" spans="1:19">
      <c r="B2007" s="5">
        <v>2013</v>
      </c>
      <c r="C2007" s="33"/>
      <c r="D2007" s="33"/>
      <c r="E2007" s="33"/>
      <c r="F2007" s="33"/>
      <c r="G2007" s="33"/>
      <c r="H2007" s="33"/>
      <c r="I2007" s="33"/>
      <c r="J2007" s="34">
        <v>359987.57999999996</v>
      </c>
      <c r="K2007" s="34">
        <v>359987.57999999996</v>
      </c>
      <c r="L2007" s="34">
        <v>359987.57999999996</v>
      </c>
      <c r="M2007" s="34">
        <v>359987.57999999996</v>
      </c>
      <c r="N2007" s="34">
        <v>359987.57999999996</v>
      </c>
      <c r="O2007" s="34">
        <v>359987.57999999996</v>
      </c>
      <c r="P2007" s="34">
        <v>359987.57999999996</v>
      </c>
      <c r="Q2007" s="34">
        <v>359987.57999999996</v>
      </c>
      <c r="R2007" s="34">
        <v>359987.57999999996</v>
      </c>
      <c r="S2007" s="34">
        <v>359987.57999999996</v>
      </c>
    </row>
    <row r="2008" spans="1:19">
      <c r="B2008" s="5">
        <v>2012</v>
      </c>
      <c r="C2008" s="33"/>
      <c r="D2008" s="33"/>
      <c r="E2008" s="33"/>
      <c r="F2008" s="33"/>
      <c r="G2008" s="33"/>
      <c r="H2008" s="33"/>
      <c r="I2008" s="34">
        <v>28573.320000000003</v>
      </c>
      <c r="J2008" s="34">
        <v>28573.320000000003</v>
      </c>
      <c r="K2008" s="34">
        <v>28573.320000000003</v>
      </c>
      <c r="L2008" s="34">
        <v>28573.320000000003</v>
      </c>
      <c r="M2008" s="34">
        <v>28573.320000000003</v>
      </c>
      <c r="N2008" s="34">
        <v>28573.320000000003</v>
      </c>
      <c r="O2008" s="34">
        <v>28573.320000000003</v>
      </c>
      <c r="P2008" s="34">
        <v>28573.320000000003</v>
      </c>
      <c r="Q2008" s="34">
        <v>28573.320000000003</v>
      </c>
      <c r="R2008" s="34">
        <v>28573.320000000003</v>
      </c>
      <c r="S2008" s="34">
        <v>28573.320000000003</v>
      </c>
    </row>
    <row r="2009" spans="1:19">
      <c r="B2009" s="5">
        <v>2011</v>
      </c>
      <c r="C2009" s="33"/>
      <c r="D2009" s="33"/>
      <c r="E2009" s="33"/>
      <c r="F2009" s="33"/>
      <c r="G2009" s="33"/>
      <c r="H2009" s="34">
        <v>24926.44</v>
      </c>
      <c r="I2009" s="34">
        <v>24926.44</v>
      </c>
      <c r="J2009" s="34">
        <v>24926.44</v>
      </c>
      <c r="K2009" s="34">
        <v>24926.44</v>
      </c>
      <c r="L2009" s="34">
        <v>24926.44</v>
      </c>
      <c r="M2009" s="34">
        <v>24926.44</v>
      </c>
      <c r="N2009" s="34">
        <v>24926.44</v>
      </c>
      <c r="O2009" s="34">
        <v>24926.44</v>
      </c>
      <c r="P2009" s="34">
        <v>24926.44</v>
      </c>
      <c r="Q2009" s="34">
        <v>24926.44</v>
      </c>
      <c r="R2009" s="34">
        <v>24926.44</v>
      </c>
      <c r="S2009" s="34">
        <v>24926.44</v>
      </c>
    </row>
    <row r="2010" spans="1:19">
      <c r="B2010" s="5">
        <v>2010</v>
      </c>
      <c r="C2010" s="33"/>
      <c r="D2010" s="33"/>
      <c r="E2010" s="33"/>
      <c r="F2010" s="33"/>
      <c r="G2010" s="34">
        <v>56308.160000000003</v>
      </c>
      <c r="H2010" s="34">
        <v>56308.160000000003</v>
      </c>
      <c r="I2010" s="34">
        <v>56308.160000000003</v>
      </c>
      <c r="J2010" s="34">
        <v>56308.160000000003</v>
      </c>
      <c r="K2010" s="34">
        <v>56308.160000000003</v>
      </c>
      <c r="L2010" s="34">
        <v>56308.160000000003</v>
      </c>
      <c r="M2010" s="34">
        <v>56308.160000000003</v>
      </c>
      <c r="N2010" s="34">
        <v>56308.160000000003</v>
      </c>
      <c r="O2010" s="34">
        <v>56308.160000000003</v>
      </c>
      <c r="P2010" s="34">
        <v>56308.160000000003</v>
      </c>
      <c r="Q2010" s="34">
        <v>56308.160000000003</v>
      </c>
      <c r="R2010" s="34">
        <v>56308.160000000003</v>
      </c>
      <c r="S2010" s="34">
        <v>56308.160000000003</v>
      </c>
    </row>
    <row r="2011" spans="1:19">
      <c r="B2011" s="5">
        <v>2009</v>
      </c>
      <c r="C2011" s="33"/>
      <c r="D2011" s="33"/>
      <c r="E2011" s="33"/>
      <c r="F2011" s="34">
        <v>43311.240000000005</v>
      </c>
      <c r="G2011" s="34">
        <v>43311.240000000005</v>
      </c>
      <c r="H2011" s="34">
        <v>43311.240000000005</v>
      </c>
      <c r="I2011" s="34">
        <v>43311.240000000005</v>
      </c>
      <c r="J2011" s="34">
        <v>43311.240000000005</v>
      </c>
      <c r="K2011" s="34">
        <v>43311.240000000005</v>
      </c>
      <c r="L2011" s="34">
        <v>43311.240000000005</v>
      </c>
      <c r="M2011" s="34">
        <v>43311.240000000005</v>
      </c>
      <c r="N2011" s="34">
        <v>43311.240000000005</v>
      </c>
      <c r="O2011" s="34">
        <v>43311.240000000005</v>
      </c>
      <c r="P2011" s="34">
        <v>43311.240000000005</v>
      </c>
      <c r="Q2011" s="34">
        <v>43311.240000000005</v>
      </c>
      <c r="R2011" s="34">
        <v>43311.240000000005</v>
      </c>
      <c r="S2011" s="34">
        <v>43311.240000000005</v>
      </c>
    </row>
    <row r="2012" spans="1:19">
      <c r="B2012" s="5">
        <v>2008</v>
      </c>
      <c r="C2012" s="33"/>
      <c r="D2012" s="33"/>
      <c r="E2012" s="34">
        <v>96725.69</v>
      </c>
      <c r="F2012" s="34">
        <v>96725.69</v>
      </c>
      <c r="G2012" s="34">
        <v>96725.69</v>
      </c>
      <c r="H2012" s="34">
        <v>96725.69</v>
      </c>
      <c r="I2012" s="34">
        <v>96725.69</v>
      </c>
      <c r="J2012" s="34">
        <v>96725.69</v>
      </c>
      <c r="K2012" s="34">
        <v>96725.69</v>
      </c>
      <c r="L2012" s="34">
        <v>96725.69</v>
      </c>
      <c r="M2012" s="34">
        <v>96725.69</v>
      </c>
      <c r="N2012" s="34">
        <v>96725.69</v>
      </c>
      <c r="O2012" s="34">
        <v>96725.69</v>
      </c>
      <c r="P2012" s="34">
        <v>96725.69</v>
      </c>
      <c r="Q2012" s="34">
        <v>96725.69</v>
      </c>
      <c r="R2012" s="34">
        <v>96725.69</v>
      </c>
      <c r="S2012" s="34">
        <v>96725.69</v>
      </c>
    </row>
    <row r="2013" spans="1:19">
      <c r="B2013" s="5">
        <v>2007</v>
      </c>
      <c r="C2013" s="33"/>
      <c r="D2013" s="34">
        <v>69537.89</v>
      </c>
      <c r="E2013" s="34">
        <v>69537.89</v>
      </c>
      <c r="F2013" s="34">
        <v>69537.89</v>
      </c>
      <c r="G2013" s="34">
        <v>69537.89</v>
      </c>
      <c r="H2013" s="34">
        <v>69537.89</v>
      </c>
      <c r="I2013" s="34">
        <v>69537.89</v>
      </c>
      <c r="J2013" s="34">
        <v>69537.89</v>
      </c>
      <c r="K2013" s="34">
        <v>69537.89</v>
      </c>
      <c r="L2013" s="34">
        <v>69537.89</v>
      </c>
      <c r="M2013" s="34">
        <v>69537.89</v>
      </c>
      <c r="N2013" s="34">
        <v>69537.89</v>
      </c>
      <c r="O2013" s="34">
        <v>69537.89</v>
      </c>
      <c r="P2013" s="34">
        <v>69537.89</v>
      </c>
      <c r="Q2013" s="34">
        <v>69537.89</v>
      </c>
      <c r="R2013" s="34">
        <v>69537.89</v>
      </c>
      <c r="S2013" s="34">
        <v>69537.89</v>
      </c>
    </row>
    <row r="2014" spans="1:19">
      <c r="B2014" s="5">
        <v>2006</v>
      </c>
      <c r="C2014" s="34">
        <v>28607.670000000002</v>
      </c>
      <c r="D2014" s="34">
        <v>28607.670000000002</v>
      </c>
      <c r="E2014" s="34">
        <v>28607.670000000002</v>
      </c>
      <c r="F2014" s="34">
        <v>28607.670000000002</v>
      </c>
      <c r="G2014" s="34">
        <v>28607.670000000002</v>
      </c>
      <c r="H2014" s="34">
        <v>28607.670000000002</v>
      </c>
      <c r="I2014" s="34">
        <v>28607.670000000002</v>
      </c>
      <c r="J2014" s="34">
        <v>28607.670000000002</v>
      </c>
      <c r="K2014" s="34">
        <v>28607.670000000002</v>
      </c>
      <c r="L2014" s="34">
        <v>28607.670000000002</v>
      </c>
      <c r="M2014" s="34">
        <v>28607.670000000002</v>
      </c>
      <c r="N2014" s="34">
        <v>28607.670000000002</v>
      </c>
      <c r="O2014" s="34">
        <v>28607.670000000002</v>
      </c>
      <c r="P2014" s="34">
        <v>28607.670000000002</v>
      </c>
      <c r="Q2014" s="34">
        <v>28607.670000000002</v>
      </c>
      <c r="R2014" s="34">
        <v>28607.670000000002</v>
      </c>
      <c r="S2014" s="34">
        <v>28607.670000000002</v>
      </c>
    </row>
    <row r="2015" spans="1:19">
      <c r="B2015" s="5">
        <v>2005</v>
      </c>
      <c r="C2015" s="34">
        <v>5726.85</v>
      </c>
      <c r="D2015" s="34">
        <v>5726.85</v>
      </c>
      <c r="E2015" s="34">
        <v>5726.85</v>
      </c>
      <c r="F2015" s="34">
        <v>5726.85</v>
      </c>
      <c r="G2015" s="34">
        <v>5726.85</v>
      </c>
      <c r="H2015" s="34">
        <v>5726.85</v>
      </c>
      <c r="I2015" s="34">
        <v>5726.85</v>
      </c>
      <c r="J2015" s="34">
        <v>5726.85</v>
      </c>
      <c r="K2015" s="34">
        <v>5726.85</v>
      </c>
      <c r="L2015" s="34">
        <v>5726.85</v>
      </c>
      <c r="M2015" s="34">
        <v>5726.85</v>
      </c>
      <c r="N2015" s="34">
        <v>5726.85</v>
      </c>
      <c r="O2015" s="34">
        <v>5726.85</v>
      </c>
      <c r="P2015" s="34">
        <v>5726.85</v>
      </c>
      <c r="Q2015" s="34">
        <v>5726.85</v>
      </c>
      <c r="R2015" s="34">
        <v>5726.85</v>
      </c>
      <c r="S2015" s="34">
        <v>5726.85</v>
      </c>
    </row>
    <row r="2016" spans="1:19">
      <c r="B2016" s="5">
        <v>2004</v>
      </c>
      <c r="C2016" s="34">
        <v>45036.239999999991</v>
      </c>
      <c r="D2016" s="34">
        <v>45036.239999999991</v>
      </c>
      <c r="E2016" s="34">
        <v>45036.239999999991</v>
      </c>
      <c r="F2016" s="34">
        <v>45036.239999999991</v>
      </c>
      <c r="G2016" s="34">
        <v>45036.239999999991</v>
      </c>
      <c r="H2016" s="34">
        <v>45036.239999999991</v>
      </c>
      <c r="I2016" s="34">
        <v>45036.239999999991</v>
      </c>
      <c r="J2016" s="34">
        <v>45036.239999999991</v>
      </c>
      <c r="K2016" s="34">
        <v>45036.239999999991</v>
      </c>
      <c r="L2016" s="34">
        <v>45036.239999999991</v>
      </c>
      <c r="M2016" s="34">
        <v>45036.239999999991</v>
      </c>
      <c r="N2016" s="34">
        <v>45036.239999999991</v>
      </c>
      <c r="O2016" s="34">
        <v>45036.239999999991</v>
      </c>
      <c r="P2016" s="34">
        <v>45036.239999999991</v>
      </c>
      <c r="Q2016" s="34">
        <v>45036.239999999991</v>
      </c>
      <c r="R2016" s="34">
        <v>45036.239999999991</v>
      </c>
      <c r="S2016" s="34">
        <v>45036.239999999991</v>
      </c>
    </row>
    <row r="2017" spans="2:19">
      <c r="B2017" s="5">
        <v>2003</v>
      </c>
      <c r="C2017" s="34">
        <v>29856.059999999998</v>
      </c>
      <c r="D2017" s="34">
        <v>29856.059999999998</v>
      </c>
      <c r="E2017" s="34">
        <v>29856.059999999998</v>
      </c>
      <c r="F2017" s="34">
        <v>29856.059999999998</v>
      </c>
      <c r="G2017" s="34">
        <v>29856.059999999998</v>
      </c>
      <c r="H2017" s="34">
        <v>29856.059999999998</v>
      </c>
      <c r="I2017" s="34">
        <v>29856.059999999998</v>
      </c>
      <c r="J2017" s="34">
        <v>29856.059999999998</v>
      </c>
      <c r="K2017" s="34">
        <v>29856.059999999998</v>
      </c>
      <c r="L2017" s="34">
        <v>29856.059999999998</v>
      </c>
      <c r="M2017" s="34">
        <v>29856.059999999998</v>
      </c>
      <c r="N2017" s="34">
        <v>29856.059999999998</v>
      </c>
      <c r="O2017" s="34">
        <v>29332.059999999998</v>
      </c>
      <c r="P2017" s="34">
        <v>29332.059999999998</v>
      </c>
      <c r="Q2017" s="34">
        <v>29332.059999999998</v>
      </c>
      <c r="R2017" s="34">
        <v>29332.059999999998</v>
      </c>
      <c r="S2017" s="34">
        <v>29332.059999999998</v>
      </c>
    </row>
    <row r="2018" spans="2:19">
      <c r="B2018" s="5">
        <v>2002</v>
      </c>
      <c r="C2018" s="34">
        <v>33520.44</v>
      </c>
      <c r="D2018" s="34">
        <v>33520.44</v>
      </c>
      <c r="E2018" s="34">
        <v>33520.44</v>
      </c>
      <c r="F2018" s="34">
        <v>33520.44</v>
      </c>
      <c r="G2018" s="34">
        <v>33520.44</v>
      </c>
      <c r="H2018" s="34">
        <v>33520.44</v>
      </c>
      <c r="I2018" s="34">
        <v>33520.44</v>
      </c>
      <c r="J2018" s="34">
        <v>33520.44</v>
      </c>
      <c r="K2018" s="34">
        <v>33520.44</v>
      </c>
      <c r="L2018" s="34">
        <v>33520.44</v>
      </c>
      <c r="M2018" s="34">
        <v>33520.44</v>
      </c>
      <c r="N2018" s="34">
        <v>33520.44</v>
      </c>
      <c r="O2018" s="34">
        <v>33520.44</v>
      </c>
      <c r="P2018" s="34">
        <v>33520.44</v>
      </c>
      <c r="Q2018" s="34">
        <v>33520.44</v>
      </c>
      <c r="R2018" s="34">
        <v>33520.44</v>
      </c>
      <c r="S2018" s="34">
        <v>33520.44</v>
      </c>
    </row>
    <row r="2019" spans="2:19">
      <c r="B2019" s="5">
        <v>2001</v>
      </c>
      <c r="C2019" s="34">
        <v>36669.69</v>
      </c>
      <c r="D2019" s="34">
        <v>36669.69</v>
      </c>
      <c r="E2019" s="34">
        <v>36669.69</v>
      </c>
      <c r="F2019" s="34">
        <v>36669.69</v>
      </c>
      <c r="G2019" s="34">
        <v>36669.69</v>
      </c>
      <c r="H2019" s="34">
        <v>34063.350000000006</v>
      </c>
      <c r="I2019" s="34">
        <v>34063.350000000006</v>
      </c>
      <c r="J2019" s="34">
        <v>34063.350000000006</v>
      </c>
      <c r="K2019" s="34">
        <v>34063.350000000006</v>
      </c>
      <c r="L2019" s="34">
        <v>34063.350000000006</v>
      </c>
      <c r="M2019" s="34">
        <v>34063.350000000006</v>
      </c>
      <c r="N2019" s="34">
        <v>34063.350000000006</v>
      </c>
      <c r="O2019" s="34">
        <v>34063.350000000006</v>
      </c>
      <c r="P2019" s="34">
        <v>34063.350000000006</v>
      </c>
      <c r="Q2019" s="34">
        <v>34063.350000000006</v>
      </c>
      <c r="R2019" s="34">
        <v>34063.350000000006</v>
      </c>
      <c r="S2019" s="34">
        <v>34063.350000000006</v>
      </c>
    </row>
    <row r="2020" spans="2:19">
      <c r="B2020" s="5">
        <v>2000</v>
      </c>
      <c r="C2020" s="34">
        <v>106464.45</v>
      </c>
      <c r="D2020" s="34">
        <v>106464.45</v>
      </c>
      <c r="E2020" s="34">
        <v>106464.45</v>
      </c>
      <c r="F2020" s="34">
        <v>106464.45</v>
      </c>
      <c r="G2020" s="34">
        <v>106464.45</v>
      </c>
      <c r="H2020" s="34">
        <v>106464.45</v>
      </c>
      <c r="I2020" s="34">
        <v>106464.45</v>
      </c>
      <c r="J2020" s="34">
        <v>106464.45</v>
      </c>
      <c r="K2020" s="34">
        <v>106464.45</v>
      </c>
      <c r="L2020" s="34">
        <v>106464.45</v>
      </c>
      <c r="M2020" s="34">
        <v>106464.45</v>
      </c>
      <c r="N2020" s="34">
        <v>106464.45</v>
      </c>
      <c r="O2020" s="34">
        <v>106464.45</v>
      </c>
      <c r="P2020" s="34">
        <v>106464.45</v>
      </c>
      <c r="Q2020" s="34">
        <v>106464.45</v>
      </c>
      <c r="R2020" s="34">
        <v>106464.45</v>
      </c>
      <c r="S2020" s="34">
        <v>99595.599999999991</v>
      </c>
    </row>
    <row r="2021" spans="2:19">
      <c r="B2021" s="5">
        <v>1999</v>
      </c>
      <c r="C2021" s="34">
        <v>51853.11</v>
      </c>
      <c r="D2021" s="34">
        <v>51853.11</v>
      </c>
      <c r="E2021" s="34">
        <v>51853.11</v>
      </c>
      <c r="F2021" s="34">
        <v>51853.11</v>
      </c>
      <c r="G2021" s="34">
        <v>51853.11</v>
      </c>
      <c r="H2021" s="34">
        <v>51853.11</v>
      </c>
      <c r="I2021" s="34">
        <v>51853.11</v>
      </c>
      <c r="J2021" s="34">
        <v>51853.11</v>
      </c>
      <c r="K2021" s="34">
        <v>51853.11</v>
      </c>
      <c r="L2021" s="34">
        <v>51853.11</v>
      </c>
      <c r="M2021" s="34">
        <v>51853.11</v>
      </c>
      <c r="N2021" s="34">
        <v>51853.11</v>
      </c>
      <c r="O2021" s="34">
        <v>51853.11</v>
      </c>
      <c r="P2021" s="34">
        <v>51853.11</v>
      </c>
      <c r="Q2021" s="34">
        <v>51853.11</v>
      </c>
      <c r="R2021" s="34">
        <v>51853.11</v>
      </c>
      <c r="S2021" s="34">
        <v>51853.11</v>
      </c>
    </row>
    <row r="2022" spans="2:19">
      <c r="B2022" s="5">
        <v>1998</v>
      </c>
      <c r="C2022" s="34">
        <v>77177.260000000009</v>
      </c>
      <c r="D2022" s="34">
        <v>77177.260000000009</v>
      </c>
      <c r="E2022" s="34">
        <v>77177.260000000009</v>
      </c>
      <c r="F2022" s="34">
        <v>77177.260000000009</v>
      </c>
      <c r="G2022" s="34">
        <v>77177.260000000009</v>
      </c>
      <c r="H2022" s="34">
        <v>14499.900000000007</v>
      </c>
      <c r="I2022" s="34">
        <v>14499.900000000007</v>
      </c>
      <c r="J2022" s="34">
        <v>14499.900000000007</v>
      </c>
      <c r="K2022" s="34">
        <v>14499.900000000007</v>
      </c>
      <c r="L2022" s="34">
        <v>14499.900000000007</v>
      </c>
      <c r="M2022" s="34">
        <v>14499.900000000007</v>
      </c>
      <c r="N2022" s="34">
        <v>14499.900000000007</v>
      </c>
      <c r="O2022" s="34">
        <v>14499.900000000007</v>
      </c>
      <c r="P2022" s="34">
        <v>14499.900000000007</v>
      </c>
      <c r="Q2022" s="34">
        <v>14499.900000000007</v>
      </c>
      <c r="R2022" s="34">
        <v>14499.900000000007</v>
      </c>
      <c r="S2022" s="34">
        <v>14499.900000000007</v>
      </c>
    </row>
    <row r="2023" spans="2:19">
      <c r="B2023" s="5">
        <v>1997</v>
      </c>
      <c r="C2023" s="34">
        <v>62017.37</v>
      </c>
      <c r="D2023" s="34">
        <v>62017.37</v>
      </c>
      <c r="E2023" s="34">
        <v>62017.37</v>
      </c>
      <c r="F2023" s="34">
        <v>62017.37</v>
      </c>
      <c r="G2023" s="34">
        <v>62017.37</v>
      </c>
      <c r="H2023" s="34">
        <v>62017.37</v>
      </c>
      <c r="I2023" s="34">
        <v>62017.37</v>
      </c>
      <c r="J2023" s="34">
        <v>62017.37</v>
      </c>
      <c r="K2023" s="34">
        <v>62017.37</v>
      </c>
      <c r="L2023" s="34">
        <v>62017.37</v>
      </c>
      <c r="M2023" s="34">
        <v>62017.37</v>
      </c>
      <c r="N2023" s="34">
        <v>62017.37</v>
      </c>
      <c r="O2023" s="34">
        <v>62017.37</v>
      </c>
      <c r="P2023" s="34">
        <v>62017.37</v>
      </c>
      <c r="Q2023" s="34">
        <v>62017.37</v>
      </c>
      <c r="R2023" s="34">
        <v>62017.37</v>
      </c>
      <c r="S2023" s="34">
        <v>62017.37</v>
      </c>
    </row>
    <row r="2024" spans="2:19">
      <c r="B2024" s="5">
        <v>1996</v>
      </c>
      <c r="C2024" s="34">
        <v>20397.02</v>
      </c>
      <c r="D2024" s="34">
        <v>20397.02</v>
      </c>
      <c r="E2024" s="34">
        <v>20397.02</v>
      </c>
      <c r="F2024" s="34">
        <v>20397.02</v>
      </c>
      <c r="G2024" s="34">
        <v>20397.02</v>
      </c>
      <c r="H2024" s="34">
        <v>20397.02</v>
      </c>
      <c r="I2024" s="34">
        <v>20397.02</v>
      </c>
      <c r="J2024" s="34">
        <v>20397.02</v>
      </c>
      <c r="K2024" s="34">
        <v>20397.02</v>
      </c>
      <c r="L2024" s="34">
        <v>20397.02</v>
      </c>
      <c r="M2024" s="34">
        <v>20397.02</v>
      </c>
      <c r="N2024" s="34">
        <v>20397.02</v>
      </c>
      <c r="O2024" s="34">
        <v>20397.02</v>
      </c>
      <c r="P2024" s="34">
        <v>20397.02</v>
      </c>
      <c r="Q2024" s="34">
        <v>20397.02</v>
      </c>
      <c r="R2024" s="34">
        <v>20397.02</v>
      </c>
      <c r="S2024" s="34">
        <v>20397.02</v>
      </c>
    </row>
    <row r="2025" spans="2:19">
      <c r="B2025" s="5">
        <v>1995</v>
      </c>
      <c r="C2025" s="34">
        <v>54293.209999999992</v>
      </c>
      <c r="D2025" s="34">
        <v>54293.209999999992</v>
      </c>
      <c r="E2025" s="34">
        <v>54293.209999999992</v>
      </c>
      <c r="F2025" s="34">
        <v>54293.209999999992</v>
      </c>
      <c r="G2025" s="34">
        <v>54293.209999999992</v>
      </c>
      <c r="H2025" s="34">
        <v>54293.209999999992</v>
      </c>
      <c r="I2025" s="34">
        <v>54293.209999999992</v>
      </c>
      <c r="J2025" s="34">
        <v>54293.209999999992</v>
      </c>
      <c r="K2025" s="34">
        <v>54293.209999999992</v>
      </c>
      <c r="L2025" s="34">
        <v>54293.209999999992</v>
      </c>
      <c r="M2025" s="34">
        <v>54293.209999999992</v>
      </c>
      <c r="N2025" s="34">
        <v>54293.209999999992</v>
      </c>
      <c r="O2025" s="34">
        <v>54293.209999999992</v>
      </c>
      <c r="P2025" s="34">
        <v>54293.209999999992</v>
      </c>
      <c r="Q2025" s="34">
        <v>54293.209999999992</v>
      </c>
      <c r="R2025" s="34">
        <v>54293.209999999992</v>
      </c>
      <c r="S2025" s="34">
        <v>54293.209999999992</v>
      </c>
    </row>
    <row r="2026" spans="2:19">
      <c r="B2026" s="5">
        <v>1994</v>
      </c>
      <c r="C2026" s="34">
        <v>205633.01</v>
      </c>
      <c r="D2026" s="34">
        <v>205633.01</v>
      </c>
      <c r="E2026" s="34">
        <v>205633.01</v>
      </c>
      <c r="F2026" s="34">
        <v>205633.01</v>
      </c>
      <c r="G2026" s="34">
        <v>205633.01</v>
      </c>
      <c r="H2026" s="34">
        <v>205633.01</v>
      </c>
      <c r="I2026" s="34">
        <v>205633.01</v>
      </c>
      <c r="J2026" s="34">
        <v>205633.01</v>
      </c>
      <c r="K2026" s="34">
        <v>205633.01</v>
      </c>
      <c r="L2026" s="34">
        <v>205633.01</v>
      </c>
      <c r="M2026" s="34">
        <v>205633.01</v>
      </c>
      <c r="N2026" s="34">
        <v>205633.01</v>
      </c>
      <c r="O2026" s="34">
        <v>205633.01</v>
      </c>
      <c r="P2026" s="34">
        <v>205633.01</v>
      </c>
      <c r="Q2026" s="34">
        <v>205633.01</v>
      </c>
      <c r="R2026" s="34">
        <v>205633.01</v>
      </c>
      <c r="S2026" s="34">
        <v>205633.01</v>
      </c>
    </row>
    <row r="2027" spans="2:19">
      <c r="B2027" s="5">
        <v>1993</v>
      </c>
      <c r="C2027" s="34">
        <v>76220.789999999994</v>
      </c>
      <c r="D2027" s="34">
        <v>76220.789999999994</v>
      </c>
      <c r="E2027" s="34">
        <v>76220.789999999994</v>
      </c>
      <c r="F2027" s="34">
        <v>76220.789999999994</v>
      </c>
      <c r="G2027" s="34">
        <v>76220.789999999994</v>
      </c>
      <c r="H2027" s="34">
        <v>76220.789999999994</v>
      </c>
      <c r="I2027" s="34">
        <v>76220.789999999994</v>
      </c>
      <c r="J2027" s="34">
        <v>76220.789999999994</v>
      </c>
      <c r="K2027" s="34">
        <v>76220.789999999994</v>
      </c>
      <c r="L2027" s="34">
        <v>76220.789999999994</v>
      </c>
      <c r="M2027" s="34">
        <v>76220.789999999994</v>
      </c>
      <c r="N2027" s="34">
        <v>76220.789999999994</v>
      </c>
      <c r="O2027" s="34">
        <v>76220.789999999994</v>
      </c>
      <c r="P2027" s="34">
        <v>76220.789999999994</v>
      </c>
      <c r="Q2027" s="34">
        <v>76220.789999999994</v>
      </c>
      <c r="R2027" s="34">
        <v>76220.789999999994</v>
      </c>
      <c r="S2027" s="34">
        <v>76220.789999999994</v>
      </c>
    </row>
    <row r="2028" spans="2:19">
      <c r="B2028" s="5">
        <v>1992</v>
      </c>
      <c r="C2028" s="34">
        <v>112498.60999999999</v>
      </c>
      <c r="D2028" s="34">
        <v>112498.60999999999</v>
      </c>
      <c r="E2028" s="34">
        <v>112498.60999999999</v>
      </c>
      <c r="F2028" s="34">
        <v>112498.60999999999</v>
      </c>
      <c r="G2028" s="34">
        <v>112498.60999999999</v>
      </c>
      <c r="H2028" s="34">
        <v>112498.60999999999</v>
      </c>
      <c r="I2028" s="34">
        <v>112498.60999999999</v>
      </c>
      <c r="J2028" s="34">
        <v>112498.60999999999</v>
      </c>
      <c r="K2028" s="34">
        <v>112498.60999999999</v>
      </c>
      <c r="L2028" s="34">
        <v>112498.60999999999</v>
      </c>
      <c r="M2028" s="34">
        <v>112498.60999999999</v>
      </c>
      <c r="N2028" s="34">
        <v>112498.60999999999</v>
      </c>
      <c r="O2028" s="34">
        <v>112498.60999999999</v>
      </c>
      <c r="P2028" s="34">
        <v>112498.60999999999</v>
      </c>
      <c r="Q2028" s="34">
        <v>112498.60999999999</v>
      </c>
      <c r="R2028" s="34">
        <v>112498.60999999999</v>
      </c>
      <c r="S2028" s="34">
        <v>112498.60999999999</v>
      </c>
    </row>
    <row r="2029" spans="2:19">
      <c r="B2029" s="5">
        <v>1991</v>
      </c>
      <c r="C2029" s="34">
        <v>21702.720000000001</v>
      </c>
      <c r="D2029" s="34">
        <v>21702.720000000001</v>
      </c>
      <c r="E2029" s="34">
        <v>21702.720000000001</v>
      </c>
      <c r="F2029" s="34">
        <v>21702.720000000001</v>
      </c>
      <c r="G2029" s="34">
        <v>21702.720000000001</v>
      </c>
      <c r="H2029" s="34">
        <v>21702.720000000001</v>
      </c>
      <c r="I2029" s="34">
        <v>21702.720000000001</v>
      </c>
      <c r="J2029" s="34">
        <v>21702.720000000001</v>
      </c>
      <c r="K2029" s="34">
        <v>21702.720000000001</v>
      </c>
      <c r="L2029" s="34">
        <v>21702.720000000001</v>
      </c>
      <c r="M2029" s="34">
        <v>21702.720000000001</v>
      </c>
      <c r="N2029" s="34">
        <v>21702.720000000001</v>
      </c>
      <c r="O2029" s="34">
        <v>21702.720000000001</v>
      </c>
      <c r="P2029" s="34">
        <v>21702.720000000001</v>
      </c>
      <c r="Q2029" s="34">
        <v>21702.720000000001</v>
      </c>
      <c r="R2029" s="34">
        <v>21702.720000000001</v>
      </c>
      <c r="S2029" s="34">
        <v>21702.720000000001</v>
      </c>
    </row>
    <row r="2030" spans="2:19">
      <c r="B2030" s="5">
        <v>1990</v>
      </c>
      <c r="C2030" s="34">
        <v>75372.45</v>
      </c>
      <c r="D2030" s="34">
        <v>75372.45</v>
      </c>
      <c r="E2030" s="34">
        <v>75372.45</v>
      </c>
      <c r="F2030" s="34">
        <v>75372.45</v>
      </c>
      <c r="G2030" s="34">
        <v>75372.45</v>
      </c>
      <c r="H2030" s="34">
        <v>75372.45</v>
      </c>
      <c r="I2030" s="34">
        <v>75372.45</v>
      </c>
      <c r="J2030" s="34">
        <v>75372.45</v>
      </c>
      <c r="K2030" s="34">
        <v>75372.45</v>
      </c>
      <c r="L2030" s="34">
        <v>75372.45</v>
      </c>
      <c r="M2030" s="34">
        <v>75372.45</v>
      </c>
      <c r="N2030" s="34">
        <v>75372.45</v>
      </c>
      <c r="O2030" s="34">
        <v>75372.45</v>
      </c>
      <c r="P2030" s="34">
        <v>75372.45</v>
      </c>
      <c r="Q2030" s="34">
        <v>75372.45</v>
      </c>
      <c r="R2030" s="34">
        <v>75372.45</v>
      </c>
      <c r="S2030" s="34">
        <v>75372.45</v>
      </c>
    </row>
    <row r="2031" spans="2:19">
      <c r="B2031" s="5">
        <v>1989</v>
      </c>
      <c r="C2031" s="34">
        <v>15125.489999999998</v>
      </c>
      <c r="D2031" s="34">
        <v>15125.489999999998</v>
      </c>
      <c r="E2031" s="34">
        <v>15125.489999999998</v>
      </c>
      <c r="F2031" s="34">
        <v>15125.489999999998</v>
      </c>
      <c r="G2031" s="34">
        <v>15125.489999999998</v>
      </c>
      <c r="H2031" s="34">
        <v>15125.489999999998</v>
      </c>
      <c r="I2031" s="34">
        <v>15125.489999999998</v>
      </c>
      <c r="J2031" s="34">
        <v>15125.489999999998</v>
      </c>
      <c r="K2031" s="34">
        <v>15125.489999999998</v>
      </c>
      <c r="L2031" s="34">
        <v>15125.489999999998</v>
      </c>
      <c r="M2031" s="34">
        <v>15125.489999999998</v>
      </c>
      <c r="N2031" s="34">
        <v>15125.489999999998</v>
      </c>
      <c r="O2031" s="34">
        <v>15125.489999999998</v>
      </c>
      <c r="P2031" s="34">
        <v>15125.489999999998</v>
      </c>
      <c r="Q2031" s="34">
        <v>15125.489999999998</v>
      </c>
      <c r="R2031" s="34">
        <v>15125.489999999998</v>
      </c>
      <c r="S2031" s="34">
        <v>15125.489999999998</v>
      </c>
    </row>
    <row r="2032" spans="2:19">
      <c r="B2032" s="5">
        <v>1988</v>
      </c>
      <c r="C2032" s="34">
        <v>48924.3</v>
      </c>
      <c r="D2032" s="34">
        <v>48924.3</v>
      </c>
      <c r="E2032" s="34">
        <v>48924.3</v>
      </c>
      <c r="F2032" s="34">
        <v>48924.3</v>
      </c>
      <c r="G2032" s="34">
        <v>48924.3</v>
      </c>
      <c r="H2032" s="34">
        <v>48924.3</v>
      </c>
      <c r="I2032" s="34">
        <v>48924.3</v>
      </c>
      <c r="J2032" s="34">
        <v>48924.3</v>
      </c>
      <c r="K2032" s="34">
        <v>48924.3</v>
      </c>
      <c r="L2032" s="34">
        <v>48924.3</v>
      </c>
      <c r="M2032" s="34">
        <v>48924.3</v>
      </c>
      <c r="N2032" s="34">
        <v>48924.3</v>
      </c>
      <c r="O2032" s="34">
        <v>48924.3</v>
      </c>
      <c r="P2032" s="34">
        <v>48924.3</v>
      </c>
      <c r="Q2032" s="34">
        <v>48924.3</v>
      </c>
      <c r="R2032" s="34">
        <v>48924.3</v>
      </c>
      <c r="S2032" s="34">
        <v>48924.3</v>
      </c>
    </row>
    <row r="2033" spans="2:19">
      <c r="B2033" s="5">
        <v>1987</v>
      </c>
      <c r="C2033" s="34">
        <v>67475.91</v>
      </c>
      <c r="D2033" s="34">
        <v>67475.91</v>
      </c>
      <c r="E2033" s="34">
        <v>67475.91</v>
      </c>
      <c r="F2033" s="34">
        <v>67475.91</v>
      </c>
      <c r="G2033" s="34">
        <v>67475.91</v>
      </c>
      <c r="H2033" s="34">
        <v>67475.91</v>
      </c>
      <c r="I2033" s="34">
        <v>67475.91</v>
      </c>
      <c r="J2033" s="34">
        <v>67475.91</v>
      </c>
      <c r="K2033" s="34">
        <v>67475.91</v>
      </c>
      <c r="L2033" s="34">
        <v>67475.91</v>
      </c>
      <c r="M2033" s="34">
        <v>67475.91</v>
      </c>
      <c r="N2033" s="34">
        <v>67475.91</v>
      </c>
      <c r="O2033" s="34">
        <v>67475.91</v>
      </c>
      <c r="P2033" s="34">
        <v>67475.91</v>
      </c>
      <c r="Q2033" s="34">
        <v>67475.91</v>
      </c>
      <c r="R2033" s="34">
        <v>67475.91</v>
      </c>
      <c r="S2033" s="34">
        <v>67475.91</v>
      </c>
    </row>
    <row r="2034" spans="2:19">
      <c r="B2034" s="5">
        <v>1986</v>
      </c>
      <c r="C2034" s="34">
        <v>27891.24</v>
      </c>
      <c r="D2034" s="34">
        <v>27891.24</v>
      </c>
      <c r="E2034" s="34">
        <v>27891.24</v>
      </c>
      <c r="F2034" s="34">
        <v>27891.24</v>
      </c>
      <c r="G2034" s="34">
        <v>27891.24</v>
      </c>
      <c r="H2034" s="34">
        <v>27891.24</v>
      </c>
      <c r="I2034" s="34">
        <v>27891.24</v>
      </c>
      <c r="J2034" s="34">
        <v>27891.24</v>
      </c>
      <c r="K2034" s="34">
        <v>27891.24</v>
      </c>
      <c r="L2034" s="34">
        <v>27891.24</v>
      </c>
      <c r="M2034" s="34">
        <v>27891.24</v>
      </c>
      <c r="N2034" s="34">
        <v>27891.24</v>
      </c>
      <c r="O2034" s="34">
        <v>27891.24</v>
      </c>
      <c r="P2034" s="34">
        <v>27891.24</v>
      </c>
      <c r="Q2034" s="34">
        <v>27891.24</v>
      </c>
      <c r="R2034" s="34">
        <v>27891.24</v>
      </c>
      <c r="S2034" s="34">
        <v>27891.24</v>
      </c>
    </row>
    <row r="2035" spans="2:19">
      <c r="B2035" s="5">
        <v>1985</v>
      </c>
      <c r="C2035" s="34">
        <v>81294.329999999973</v>
      </c>
      <c r="D2035" s="34">
        <v>81294.329999999973</v>
      </c>
      <c r="E2035" s="34">
        <v>81294.329999999973</v>
      </c>
      <c r="F2035" s="34">
        <v>81294.329999999973</v>
      </c>
      <c r="G2035" s="34">
        <v>81294.329999999973</v>
      </c>
      <c r="H2035" s="34">
        <v>81294.329999999973</v>
      </c>
      <c r="I2035" s="34">
        <v>81294.329999999973</v>
      </c>
      <c r="J2035" s="34">
        <v>81294.329999999973</v>
      </c>
      <c r="K2035" s="34">
        <v>81294.329999999973</v>
      </c>
      <c r="L2035" s="34">
        <v>81294.329999999973</v>
      </c>
      <c r="M2035" s="34">
        <v>81294.329999999973</v>
      </c>
      <c r="N2035" s="34">
        <v>81294.329999999973</v>
      </c>
      <c r="O2035" s="34">
        <v>81294.329999999973</v>
      </c>
      <c r="P2035" s="34">
        <v>81294.329999999973</v>
      </c>
      <c r="Q2035" s="34">
        <v>81294.329999999973</v>
      </c>
      <c r="R2035" s="34">
        <v>81294.329999999973</v>
      </c>
      <c r="S2035" s="34">
        <v>81294.329999999973</v>
      </c>
    </row>
    <row r="2036" spans="2:19">
      <c r="B2036" s="5">
        <v>1984</v>
      </c>
      <c r="C2036" s="34">
        <v>275739.21999999997</v>
      </c>
      <c r="D2036" s="34">
        <v>275739.21999999997</v>
      </c>
      <c r="E2036" s="34">
        <v>275739.21999999997</v>
      </c>
      <c r="F2036" s="34">
        <v>275739.21999999997</v>
      </c>
      <c r="G2036" s="34">
        <v>275739.21999999997</v>
      </c>
      <c r="H2036" s="34">
        <v>275739.21999999997</v>
      </c>
      <c r="I2036" s="34">
        <v>275739.21999999997</v>
      </c>
      <c r="J2036" s="34">
        <v>275739.21999999997</v>
      </c>
      <c r="K2036" s="34">
        <v>275739.21999999997</v>
      </c>
      <c r="L2036" s="34">
        <v>275739.21999999997</v>
      </c>
      <c r="M2036" s="34">
        <v>275739.21999999997</v>
      </c>
      <c r="N2036" s="34">
        <v>275739.21999999997</v>
      </c>
      <c r="O2036" s="34">
        <v>275739.21999999997</v>
      </c>
      <c r="P2036" s="34">
        <v>275739.21999999997</v>
      </c>
      <c r="Q2036" s="34">
        <v>275739.21999999997</v>
      </c>
      <c r="R2036" s="34">
        <v>275739.21999999997</v>
      </c>
      <c r="S2036" s="34">
        <v>275739.21999999997</v>
      </c>
    </row>
    <row r="2037" spans="2:19">
      <c r="B2037" s="5">
        <v>1983</v>
      </c>
      <c r="C2037" s="34">
        <v>200796.99</v>
      </c>
      <c r="D2037" s="34">
        <v>200796.99</v>
      </c>
      <c r="E2037" s="34">
        <v>200796.99</v>
      </c>
      <c r="F2037" s="34">
        <v>200796.99</v>
      </c>
      <c r="G2037" s="34">
        <v>200796.99</v>
      </c>
      <c r="H2037" s="34">
        <v>200796.99</v>
      </c>
      <c r="I2037" s="34">
        <v>200796.99</v>
      </c>
      <c r="J2037" s="34">
        <v>200796.99</v>
      </c>
      <c r="K2037" s="34">
        <v>200796.99</v>
      </c>
      <c r="L2037" s="34">
        <v>200796.99</v>
      </c>
      <c r="M2037" s="34">
        <v>200796.99</v>
      </c>
      <c r="N2037" s="34">
        <v>200796.99</v>
      </c>
      <c r="O2037" s="34">
        <v>200796.99</v>
      </c>
      <c r="P2037" s="34">
        <v>200796.99</v>
      </c>
      <c r="Q2037" s="34">
        <v>200796.99</v>
      </c>
      <c r="R2037" s="34">
        <v>200796.99</v>
      </c>
      <c r="S2037" s="34">
        <v>200796.99</v>
      </c>
    </row>
    <row r="2038" spans="2:19">
      <c r="B2038" s="5">
        <v>1982</v>
      </c>
      <c r="C2038" s="34">
        <v>266268.44</v>
      </c>
      <c r="D2038" s="34">
        <v>266268.44</v>
      </c>
      <c r="E2038" s="34">
        <v>266268.44</v>
      </c>
      <c r="F2038" s="34">
        <v>266268.44</v>
      </c>
      <c r="G2038" s="34">
        <v>266268.44</v>
      </c>
      <c r="H2038" s="34">
        <v>266268.44</v>
      </c>
      <c r="I2038" s="34">
        <v>266268.44</v>
      </c>
      <c r="J2038" s="34">
        <v>266268.44</v>
      </c>
      <c r="K2038" s="34">
        <v>266268.44</v>
      </c>
      <c r="L2038" s="34">
        <v>266268.44</v>
      </c>
      <c r="M2038" s="34">
        <v>266268.44</v>
      </c>
      <c r="N2038" s="34">
        <v>266268.44</v>
      </c>
      <c r="O2038" s="34">
        <v>266268.44</v>
      </c>
      <c r="P2038" s="34">
        <v>266268.44</v>
      </c>
      <c r="Q2038" s="34">
        <v>266268.44</v>
      </c>
      <c r="R2038" s="34">
        <v>266268.44</v>
      </c>
      <c r="S2038" s="34">
        <v>266268.44</v>
      </c>
    </row>
    <row r="2039" spans="2:19">
      <c r="B2039" s="5">
        <v>1981</v>
      </c>
      <c r="C2039" s="34">
        <v>198979.98999999996</v>
      </c>
      <c r="D2039" s="34">
        <v>198979.98999999996</v>
      </c>
      <c r="E2039" s="34">
        <v>198979.98999999996</v>
      </c>
      <c r="F2039" s="34">
        <v>198979.98999999996</v>
      </c>
      <c r="G2039" s="34">
        <v>198979.98999999996</v>
      </c>
      <c r="H2039" s="34">
        <v>198979.98999999996</v>
      </c>
      <c r="I2039" s="34">
        <v>198979.98999999996</v>
      </c>
      <c r="J2039" s="34">
        <v>198979.98999999996</v>
      </c>
      <c r="K2039" s="34">
        <v>198979.98999999996</v>
      </c>
      <c r="L2039" s="34">
        <v>198979.98999999996</v>
      </c>
      <c r="M2039" s="34">
        <v>198979.98999999996</v>
      </c>
      <c r="N2039" s="34">
        <v>198979.98999999996</v>
      </c>
      <c r="O2039" s="34">
        <v>198979.98999999996</v>
      </c>
      <c r="P2039" s="34">
        <v>198979.98999999996</v>
      </c>
      <c r="Q2039" s="34">
        <v>198979.98999999996</v>
      </c>
      <c r="R2039" s="34">
        <v>198979.98999999996</v>
      </c>
      <c r="S2039" s="34">
        <v>198979.98999999996</v>
      </c>
    </row>
    <row r="2040" spans="2:19">
      <c r="B2040" s="5">
        <v>1980</v>
      </c>
      <c r="C2040" s="34">
        <v>227055.54</v>
      </c>
      <c r="D2040" s="34">
        <v>227055.54</v>
      </c>
      <c r="E2040" s="34">
        <v>227055.54</v>
      </c>
      <c r="F2040" s="34">
        <v>227055.54</v>
      </c>
      <c r="G2040" s="34">
        <v>227055.54</v>
      </c>
      <c r="H2040" s="34">
        <v>227055.54</v>
      </c>
      <c r="I2040" s="34">
        <v>227055.54</v>
      </c>
      <c r="J2040" s="34">
        <v>227055.54</v>
      </c>
      <c r="K2040" s="34">
        <v>227055.54</v>
      </c>
      <c r="L2040" s="34">
        <v>227055.54</v>
      </c>
      <c r="M2040" s="34">
        <v>227055.54</v>
      </c>
      <c r="N2040" s="34">
        <v>227055.54</v>
      </c>
      <c r="O2040" s="34">
        <v>227055.54</v>
      </c>
      <c r="P2040" s="34">
        <v>227055.54</v>
      </c>
      <c r="Q2040" s="34">
        <v>227055.54</v>
      </c>
      <c r="R2040" s="34">
        <v>227055.54</v>
      </c>
      <c r="S2040" s="34">
        <v>227055.54</v>
      </c>
    </row>
    <row r="2041" spans="2:19">
      <c r="B2041" s="5">
        <v>1979</v>
      </c>
      <c r="C2041" s="34">
        <v>211822.63</v>
      </c>
      <c r="D2041" s="34">
        <v>211822.63</v>
      </c>
      <c r="E2041" s="34">
        <v>211822.63</v>
      </c>
      <c r="F2041" s="34">
        <v>211822.63</v>
      </c>
      <c r="G2041" s="34">
        <v>211822.63</v>
      </c>
      <c r="H2041" s="34">
        <v>211822.63</v>
      </c>
      <c r="I2041" s="34">
        <v>211822.63</v>
      </c>
      <c r="J2041" s="34">
        <v>211822.63</v>
      </c>
      <c r="K2041" s="34">
        <v>211822.63</v>
      </c>
      <c r="L2041" s="34">
        <v>211822.63</v>
      </c>
      <c r="M2041" s="34">
        <v>211822.63</v>
      </c>
      <c r="N2041" s="34">
        <v>211822.63</v>
      </c>
      <c r="O2041" s="34">
        <v>211822.63</v>
      </c>
      <c r="P2041" s="34">
        <v>211822.63</v>
      </c>
      <c r="Q2041" s="34">
        <v>211822.63</v>
      </c>
      <c r="R2041" s="34">
        <v>211822.63</v>
      </c>
      <c r="S2041" s="34">
        <v>211822.63</v>
      </c>
    </row>
    <row r="2042" spans="2:19">
      <c r="B2042" s="5">
        <v>1978</v>
      </c>
      <c r="C2042" s="34">
        <v>275413.28000000003</v>
      </c>
      <c r="D2042" s="34">
        <v>275413.28000000003</v>
      </c>
      <c r="E2042" s="34">
        <v>275413.28000000003</v>
      </c>
      <c r="F2042" s="34">
        <v>275413.28000000003</v>
      </c>
      <c r="G2042" s="34">
        <v>275413.28000000003</v>
      </c>
      <c r="H2042" s="34">
        <v>275413.28000000003</v>
      </c>
      <c r="I2042" s="34">
        <v>275413.28000000003</v>
      </c>
      <c r="J2042" s="34">
        <v>275413.28000000003</v>
      </c>
      <c r="K2042" s="34">
        <v>275413.28000000003</v>
      </c>
      <c r="L2042" s="34">
        <v>275413.28000000003</v>
      </c>
      <c r="M2042" s="34">
        <v>275413.28000000003</v>
      </c>
      <c r="N2042" s="34">
        <v>275413.28000000003</v>
      </c>
      <c r="O2042" s="34">
        <v>275413.28000000003</v>
      </c>
      <c r="P2042" s="34">
        <v>275413.28000000003</v>
      </c>
      <c r="Q2042" s="34">
        <v>275413.28000000003</v>
      </c>
      <c r="R2042" s="34">
        <v>275413.28000000003</v>
      </c>
      <c r="S2042" s="34">
        <v>275413.28000000003</v>
      </c>
    </row>
    <row r="2043" spans="2:19">
      <c r="B2043" s="5">
        <v>1977</v>
      </c>
      <c r="C2043" s="34">
        <v>267509.82999999996</v>
      </c>
      <c r="D2043" s="34">
        <v>267509.82999999996</v>
      </c>
      <c r="E2043" s="34">
        <v>267509.82999999996</v>
      </c>
      <c r="F2043" s="34">
        <v>267509.82999999996</v>
      </c>
      <c r="G2043" s="34">
        <v>267509.82999999996</v>
      </c>
      <c r="H2043" s="34">
        <v>267509.82999999996</v>
      </c>
      <c r="I2043" s="34">
        <v>267509.82999999996</v>
      </c>
      <c r="J2043" s="34">
        <v>267509.82999999996</v>
      </c>
      <c r="K2043" s="34">
        <v>267509.82999999996</v>
      </c>
      <c r="L2043" s="34">
        <v>267509.82999999996</v>
      </c>
      <c r="M2043" s="34">
        <v>267509.82999999996</v>
      </c>
      <c r="N2043" s="34">
        <v>267509.82999999996</v>
      </c>
      <c r="O2043" s="34">
        <v>267509.82999999996</v>
      </c>
      <c r="P2043" s="34">
        <v>267509.82999999996</v>
      </c>
      <c r="Q2043" s="34">
        <v>267509.82999999996</v>
      </c>
      <c r="R2043" s="34">
        <v>267509.82999999996</v>
      </c>
      <c r="S2043" s="34">
        <v>267509.82999999996</v>
      </c>
    </row>
    <row r="2044" spans="2:19">
      <c r="B2044" s="5">
        <v>1976</v>
      </c>
      <c r="C2044" s="34">
        <v>122021.05</v>
      </c>
      <c r="D2044" s="34">
        <v>122021.05</v>
      </c>
      <c r="E2044" s="34">
        <v>122021.05</v>
      </c>
      <c r="F2044" s="34">
        <v>122021.05</v>
      </c>
      <c r="G2044" s="34">
        <v>122021.05</v>
      </c>
      <c r="H2044" s="34">
        <v>122021.05</v>
      </c>
      <c r="I2044" s="34">
        <v>122021.05</v>
      </c>
      <c r="J2044" s="34">
        <v>122021.05</v>
      </c>
      <c r="K2044" s="34">
        <v>122021.05</v>
      </c>
      <c r="L2044" s="34">
        <v>122021.05</v>
      </c>
      <c r="M2044" s="34">
        <v>122021.05</v>
      </c>
      <c r="N2044" s="34">
        <v>122021.05</v>
      </c>
      <c r="O2044" s="34">
        <v>122021.05</v>
      </c>
      <c r="P2044" s="34">
        <v>122021.05</v>
      </c>
      <c r="Q2044" s="34">
        <v>122021.05</v>
      </c>
      <c r="R2044" s="34">
        <v>122021.05</v>
      </c>
      <c r="S2044" s="34">
        <v>122021.05</v>
      </c>
    </row>
    <row r="2045" spans="2:19">
      <c r="B2045" s="5">
        <v>1975</v>
      </c>
      <c r="C2045" s="34">
        <v>130563.18</v>
      </c>
      <c r="D2045" s="34">
        <v>130563.18</v>
      </c>
      <c r="E2045" s="34">
        <v>130563.18</v>
      </c>
      <c r="F2045" s="34">
        <v>130563.18</v>
      </c>
      <c r="G2045" s="34">
        <v>130563.18</v>
      </c>
      <c r="H2045" s="34">
        <v>130563.18</v>
      </c>
      <c r="I2045" s="34">
        <v>130563.18</v>
      </c>
      <c r="J2045" s="34">
        <v>130563.18</v>
      </c>
      <c r="K2045" s="34">
        <v>130563.18</v>
      </c>
      <c r="L2045" s="34">
        <v>130563.18</v>
      </c>
      <c r="M2045" s="34">
        <v>130563.18</v>
      </c>
      <c r="N2045" s="34">
        <v>130563.18</v>
      </c>
      <c r="O2045" s="34">
        <v>130563.18</v>
      </c>
      <c r="P2045" s="34">
        <v>130563.18</v>
      </c>
      <c r="Q2045" s="34">
        <v>130563.18</v>
      </c>
      <c r="R2045" s="34">
        <v>130563.18</v>
      </c>
      <c r="S2045" s="34">
        <v>130563.18</v>
      </c>
    </row>
    <row r="2046" spans="2:19">
      <c r="B2046" s="5">
        <v>1974</v>
      </c>
      <c r="C2046" s="34">
        <v>178458.61</v>
      </c>
      <c r="D2046" s="34">
        <v>178458.61</v>
      </c>
      <c r="E2046" s="34">
        <v>178458.61</v>
      </c>
      <c r="F2046" s="34">
        <v>178458.61</v>
      </c>
      <c r="G2046" s="34">
        <v>178458.61</v>
      </c>
      <c r="H2046" s="34">
        <v>178458.61</v>
      </c>
      <c r="I2046" s="34">
        <v>178458.61</v>
      </c>
      <c r="J2046" s="34">
        <v>178458.61</v>
      </c>
      <c r="K2046" s="34">
        <v>178458.61</v>
      </c>
      <c r="L2046" s="34">
        <v>178458.61</v>
      </c>
      <c r="M2046" s="34">
        <v>178458.61</v>
      </c>
      <c r="N2046" s="34">
        <v>178458.61</v>
      </c>
      <c r="O2046" s="34">
        <v>178458.61</v>
      </c>
      <c r="P2046" s="34">
        <v>178458.61</v>
      </c>
      <c r="Q2046" s="34">
        <v>178458.61</v>
      </c>
      <c r="R2046" s="34">
        <v>178458.61</v>
      </c>
      <c r="S2046" s="34">
        <v>178458.61</v>
      </c>
    </row>
    <row r="2047" spans="2:19">
      <c r="B2047" s="5">
        <v>1973</v>
      </c>
      <c r="C2047" s="34">
        <v>182559.62</v>
      </c>
      <c r="D2047" s="34">
        <v>182559.62</v>
      </c>
      <c r="E2047" s="34">
        <v>182559.62</v>
      </c>
      <c r="F2047" s="34">
        <v>182559.62</v>
      </c>
      <c r="G2047" s="34">
        <v>182559.62</v>
      </c>
      <c r="H2047" s="34">
        <v>182559.62</v>
      </c>
      <c r="I2047" s="34">
        <v>182559.62</v>
      </c>
      <c r="J2047" s="34">
        <v>182559.62</v>
      </c>
      <c r="K2047" s="34">
        <v>182559.62</v>
      </c>
      <c r="L2047" s="34">
        <v>182559.62</v>
      </c>
      <c r="M2047" s="34">
        <v>182559.62</v>
      </c>
      <c r="N2047" s="34">
        <v>182559.62</v>
      </c>
      <c r="O2047" s="34">
        <v>182559.62</v>
      </c>
      <c r="P2047" s="34">
        <v>182559.62</v>
      </c>
      <c r="Q2047" s="34">
        <v>182559.62</v>
      </c>
      <c r="R2047" s="34">
        <v>182559.62</v>
      </c>
      <c r="S2047" s="34">
        <v>182559.62</v>
      </c>
    </row>
    <row r="2048" spans="2:19">
      <c r="B2048" s="5">
        <v>1972</v>
      </c>
      <c r="C2048" s="34">
        <v>108206.9</v>
      </c>
      <c r="D2048" s="34">
        <v>108206.9</v>
      </c>
      <c r="E2048" s="34">
        <v>108206.9</v>
      </c>
      <c r="F2048" s="34">
        <v>108206.9</v>
      </c>
      <c r="G2048" s="34">
        <v>108206.9</v>
      </c>
      <c r="H2048" s="34">
        <v>108206.9</v>
      </c>
      <c r="I2048" s="34">
        <v>108206.9</v>
      </c>
      <c r="J2048" s="34">
        <v>108206.9</v>
      </c>
      <c r="K2048" s="34">
        <v>108206.9</v>
      </c>
      <c r="L2048" s="34">
        <v>108206.9</v>
      </c>
      <c r="M2048" s="34">
        <v>108206.9</v>
      </c>
      <c r="N2048" s="34">
        <v>108206.9</v>
      </c>
      <c r="O2048" s="34">
        <v>108206.9</v>
      </c>
      <c r="P2048" s="34">
        <v>108206.9</v>
      </c>
      <c r="Q2048" s="34">
        <v>108206.9</v>
      </c>
      <c r="R2048" s="34">
        <v>108206.9</v>
      </c>
      <c r="S2048" s="34">
        <v>108206.9</v>
      </c>
    </row>
    <row r="2049" spans="2:19">
      <c r="B2049" s="5">
        <v>1971</v>
      </c>
      <c r="C2049" s="34">
        <v>117840.63</v>
      </c>
      <c r="D2049" s="34">
        <v>117840.63</v>
      </c>
      <c r="E2049" s="34">
        <v>117840.63</v>
      </c>
      <c r="F2049" s="34">
        <v>117840.63</v>
      </c>
      <c r="G2049" s="34">
        <v>117840.63</v>
      </c>
      <c r="H2049" s="34">
        <v>117840.63</v>
      </c>
      <c r="I2049" s="34">
        <v>117840.63</v>
      </c>
      <c r="J2049" s="34">
        <v>117840.63</v>
      </c>
      <c r="K2049" s="34">
        <v>117840.63</v>
      </c>
      <c r="L2049" s="34">
        <v>117840.63</v>
      </c>
      <c r="M2049" s="34">
        <v>117840.63</v>
      </c>
      <c r="N2049" s="34">
        <v>117840.63</v>
      </c>
      <c r="O2049" s="34">
        <v>117840.63</v>
      </c>
      <c r="P2049" s="34">
        <v>117840.63</v>
      </c>
      <c r="Q2049" s="34">
        <v>117840.63</v>
      </c>
      <c r="R2049" s="34">
        <v>117840.63</v>
      </c>
      <c r="S2049" s="34">
        <v>117840.63</v>
      </c>
    </row>
    <row r="2050" spans="2:19">
      <c r="B2050" s="5">
        <v>1970</v>
      </c>
      <c r="C2050" s="34">
        <v>87505.77</v>
      </c>
      <c r="D2050" s="34">
        <v>87505.77</v>
      </c>
      <c r="E2050" s="34">
        <v>87505.77</v>
      </c>
      <c r="F2050" s="34">
        <v>87505.77</v>
      </c>
      <c r="G2050" s="34">
        <v>87505.77</v>
      </c>
      <c r="H2050" s="34">
        <v>87505.77</v>
      </c>
      <c r="I2050" s="34">
        <v>87505.77</v>
      </c>
      <c r="J2050" s="34">
        <v>87505.77</v>
      </c>
      <c r="K2050" s="34">
        <v>87505.77</v>
      </c>
      <c r="L2050" s="34">
        <v>87505.77</v>
      </c>
      <c r="M2050" s="34">
        <v>87505.77</v>
      </c>
      <c r="N2050" s="34">
        <v>87505.77</v>
      </c>
      <c r="O2050" s="34">
        <v>87505.77</v>
      </c>
      <c r="P2050" s="34">
        <v>87505.77</v>
      </c>
      <c r="Q2050" s="34">
        <v>87505.77</v>
      </c>
      <c r="R2050" s="34">
        <v>87505.77</v>
      </c>
      <c r="S2050" s="34">
        <v>87505.77</v>
      </c>
    </row>
    <row r="2051" spans="2:19">
      <c r="B2051" s="5">
        <v>1969</v>
      </c>
      <c r="C2051" s="34">
        <v>112858.26999999999</v>
      </c>
      <c r="D2051" s="34">
        <v>112858.26999999999</v>
      </c>
      <c r="E2051" s="34">
        <v>112858.26999999999</v>
      </c>
      <c r="F2051" s="34">
        <v>112858.26999999999</v>
      </c>
      <c r="G2051" s="34">
        <v>112858.26999999999</v>
      </c>
      <c r="H2051" s="34">
        <v>112858.26999999999</v>
      </c>
      <c r="I2051" s="34">
        <v>112858.26999999999</v>
      </c>
      <c r="J2051" s="34">
        <v>112858.26999999999</v>
      </c>
      <c r="K2051" s="34">
        <v>112858.26999999999</v>
      </c>
      <c r="L2051" s="34">
        <v>112858.26999999999</v>
      </c>
      <c r="M2051" s="34">
        <v>112858.26999999999</v>
      </c>
      <c r="N2051" s="34">
        <v>112858.26999999999</v>
      </c>
      <c r="O2051" s="34">
        <v>112858.26999999999</v>
      </c>
      <c r="P2051" s="34">
        <v>112858.26999999999</v>
      </c>
      <c r="Q2051" s="34">
        <v>112858.26999999999</v>
      </c>
      <c r="R2051" s="34">
        <v>112858.26999999999</v>
      </c>
      <c r="S2051" s="34">
        <v>112858.26999999999</v>
      </c>
    </row>
    <row r="2052" spans="2:19">
      <c r="B2052" s="5">
        <v>1968</v>
      </c>
      <c r="C2052" s="34">
        <v>61040.36</v>
      </c>
      <c r="D2052" s="34">
        <v>61040.36</v>
      </c>
      <c r="E2052" s="34">
        <v>61040.36</v>
      </c>
      <c r="F2052" s="34">
        <v>61040.36</v>
      </c>
      <c r="G2052" s="34">
        <v>61040.36</v>
      </c>
      <c r="H2052" s="34">
        <v>61040.36</v>
      </c>
      <c r="I2052" s="34">
        <v>61040.36</v>
      </c>
      <c r="J2052" s="34">
        <v>61040.36</v>
      </c>
      <c r="K2052" s="34">
        <v>61040.36</v>
      </c>
      <c r="L2052" s="34">
        <v>61040.36</v>
      </c>
      <c r="M2052" s="34">
        <v>61040.36</v>
      </c>
      <c r="N2052" s="34">
        <v>61040.36</v>
      </c>
      <c r="O2052" s="34">
        <v>61040.36</v>
      </c>
      <c r="P2052" s="34">
        <v>61040.36</v>
      </c>
      <c r="Q2052" s="34">
        <v>61040.36</v>
      </c>
      <c r="R2052" s="34">
        <v>61040.36</v>
      </c>
      <c r="S2052" s="34">
        <v>61040.36</v>
      </c>
    </row>
    <row r="2053" spans="2:19">
      <c r="B2053" s="5">
        <v>1967</v>
      </c>
      <c r="C2053" s="34">
        <v>77356.59</v>
      </c>
      <c r="D2053" s="34">
        <v>77356.59</v>
      </c>
      <c r="E2053" s="34">
        <v>77356.59</v>
      </c>
      <c r="F2053" s="34">
        <v>77356.59</v>
      </c>
      <c r="G2053" s="34">
        <v>77356.59</v>
      </c>
      <c r="H2053" s="34">
        <v>77356.59</v>
      </c>
      <c r="I2053" s="34">
        <v>77356.59</v>
      </c>
      <c r="J2053" s="34">
        <v>77356.59</v>
      </c>
      <c r="K2053" s="34">
        <v>77356.59</v>
      </c>
      <c r="L2053" s="34">
        <v>77356.59</v>
      </c>
      <c r="M2053" s="34">
        <v>77356.59</v>
      </c>
      <c r="N2053" s="34">
        <v>77356.59</v>
      </c>
      <c r="O2053" s="34">
        <v>77356.59</v>
      </c>
      <c r="P2053" s="34">
        <v>77356.59</v>
      </c>
      <c r="Q2053" s="34">
        <v>77356.59</v>
      </c>
      <c r="R2053" s="34">
        <v>77356.59</v>
      </c>
      <c r="S2053" s="34">
        <v>77356.59</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57" t="s">
        <v>125</v>
      </c>
      <c r="B2091" s="6" t="s">
        <v>10</v>
      </c>
      <c r="C2091" s="7">
        <f>SUM(C2014:C2090)</f>
        <v>4385755.1199999992</v>
      </c>
      <c r="D2091" s="7">
        <f>SUM(D2013:D2090)</f>
        <v>4455293.01</v>
      </c>
      <c r="E2091" s="7">
        <f>SUM(E2012:E2090)</f>
        <v>4552018.6999999993</v>
      </c>
      <c r="F2091" s="7">
        <f>SUM(F2011:F2090)</f>
        <v>4595329.9399999995</v>
      </c>
      <c r="G2091" s="7">
        <f>SUM(G2010:G2090)</f>
        <v>4651638.0999999987</v>
      </c>
      <c r="H2091" s="7">
        <f>SUM(H2004:H2090)</f>
        <v>4611280.8399999989</v>
      </c>
      <c r="I2091" s="7">
        <f>SUM(I2004:I2090)</f>
        <v>4639854.1599999992</v>
      </c>
      <c r="J2091" s="7">
        <f t="shared" ref="J2091" si="39">SUM(J2004:J2090)</f>
        <v>4999841.7399999993</v>
      </c>
      <c r="K2091" s="7">
        <f>SUM(K2004:K2090)</f>
        <v>5163166.88</v>
      </c>
      <c r="L2091" s="7">
        <f t="shared" ref="L2091" si="40">SUM(L2004:L2090)</f>
        <v>5307566.4399999995</v>
      </c>
      <c r="M2091" s="7">
        <f>SUM(M2004:M2090)</f>
        <v>5406250.0800000001</v>
      </c>
      <c r="N2091" s="10">
        <f>SUM(N1999:N2090)</f>
        <v>5590946.3800000008</v>
      </c>
      <c r="O2091" s="10">
        <f>SUM(O1999:O2090)</f>
        <v>5821538.4300000006</v>
      </c>
      <c r="P2091" s="10">
        <f>SUM(P1999:P2090)</f>
        <v>6018572.7700000005</v>
      </c>
      <c r="Q2091" s="10">
        <f>SUM(Q1999:Q2090)</f>
        <v>6185235.3799999999</v>
      </c>
      <c r="R2091" s="10">
        <f>SUM(R1998:R2090)</f>
        <v>6230676.1399999997</v>
      </c>
      <c r="S2091" s="10">
        <f>SUM(S1998:S2090)</f>
        <v>6291213.8700000001</v>
      </c>
    </row>
    <row r="2092" spans="1:19">
      <c r="A2092" s="58"/>
      <c r="B2092" s="6"/>
      <c r="C2092" s="7"/>
      <c r="D2092" s="7"/>
      <c r="E2092" s="7"/>
      <c r="F2092" s="7"/>
      <c r="G2092" s="7"/>
      <c r="H2092" s="7"/>
      <c r="I2092" s="7"/>
      <c r="J2092" s="7"/>
      <c r="K2092" s="7"/>
      <c r="L2092" s="7"/>
      <c r="M2092" s="9"/>
    </row>
    <row r="2093" spans="1:19" ht="25.5">
      <c r="A2093" s="59" t="s">
        <v>126</v>
      </c>
      <c r="B2093" s="5">
        <v>2022</v>
      </c>
      <c r="C2093" s="33"/>
      <c r="D2093" s="33"/>
      <c r="E2093" s="33"/>
      <c r="F2093" s="33"/>
      <c r="G2093" s="33"/>
      <c r="H2093" s="33"/>
      <c r="I2093" s="33"/>
      <c r="J2093" s="33"/>
      <c r="K2093" s="33"/>
      <c r="L2093" s="33"/>
      <c r="M2093" s="33"/>
      <c r="N2093" s="33"/>
      <c r="O2093" s="33"/>
      <c r="P2093" s="33"/>
      <c r="Q2093" s="33"/>
      <c r="R2093" s="56"/>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57"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8"/>
      <c r="B2187" s="6"/>
      <c r="C2187" s="7"/>
      <c r="D2187" s="7"/>
      <c r="E2187" s="7"/>
      <c r="F2187" s="7"/>
      <c r="G2187" s="7"/>
      <c r="H2187" s="7"/>
      <c r="I2187" s="7"/>
      <c r="J2187" s="7"/>
      <c r="K2187" s="7"/>
      <c r="L2187" s="7"/>
      <c r="M2187" s="9"/>
    </row>
    <row r="2188" spans="1:19">
      <c r="A2188" s="59" t="s">
        <v>127</v>
      </c>
      <c r="B2188" s="5">
        <v>2022</v>
      </c>
      <c r="C2188" s="33"/>
      <c r="D2188" s="33"/>
      <c r="E2188" s="33"/>
      <c r="F2188" s="33"/>
      <c r="G2188" s="33"/>
      <c r="H2188" s="33"/>
      <c r="I2188" s="33"/>
      <c r="J2188" s="33"/>
      <c r="K2188" s="33"/>
      <c r="L2188" s="33"/>
      <c r="M2188" s="33"/>
      <c r="N2188" s="33"/>
      <c r="O2188" s="33"/>
      <c r="P2188" s="33"/>
      <c r="Q2188" s="33"/>
      <c r="R2188" s="56"/>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57"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8"/>
      <c r="B2282" s="6"/>
      <c r="C2282" s="7"/>
      <c r="D2282" s="7"/>
      <c r="E2282" s="7"/>
      <c r="F2282" s="7"/>
      <c r="G2282" s="7"/>
      <c r="H2282" s="7"/>
      <c r="I2282" s="7"/>
      <c r="J2282" s="7"/>
      <c r="K2282" s="7"/>
      <c r="L2282" s="7"/>
      <c r="M2282" s="9"/>
    </row>
    <row r="2283" spans="1:19">
      <c r="A2283" s="59" t="s">
        <v>128</v>
      </c>
      <c r="B2283" s="5">
        <v>2022</v>
      </c>
      <c r="C2283" s="33"/>
      <c r="D2283" s="33"/>
      <c r="E2283" s="33"/>
      <c r="F2283" s="33"/>
      <c r="G2283" s="33"/>
      <c r="H2283" s="33"/>
      <c r="I2283" s="33"/>
      <c r="J2283" s="33"/>
      <c r="K2283" s="33"/>
      <c r="L2283" s="33"/>
      <c r="M2283" s="33"/>
      <c r="N2283" s="33"/>
      <c r="O2283" s="33"/>
      <c r="P2283" s="33"/>
      <c r="Q2283" s="33"/>
      <c r="R2283" s="56"/>
      <c r="S2283" s="34">
        <v>61071.08</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1138.08</v>
      </c>
      <c r="O2288" s="34">
        <v>1138.08</v>
      </c>
      <c r="P2288" s="34">
        <v>1138.08</v>
      </c>
      <c r="Q2288" s="34">
        <v>1138.08</v>
      </c>
      <c r="R2288" s="34">
        <v>1138.08</v>
      </c>
      <c r="S2288" s="34">
        <v>1138.08</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2790.72</v>
      </c>
      <c r="L2291" s="34">
        <v>2790.72</v>
      </c>
      <c r="M2291" s="34">
        <v>2790.72</v>
      </c>
      <c r="N2291" s="34">
        <v>2790.72</v>
      </c>
      <c r="O2291" s="34">
        <v>2790.72</v>
      </c>
      <c r="P2291" s="34">
        <v>2790.72</v>
      </c>
      <c r="Q2291" s="34">
        <v>2790.72</v>
      </c>
      <c r="R2291" s="34">
        <v>2790.72</v>
      </c>
      <c r="S2291" s="34">
        <v>2790.72</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128895.66</v>
      </c>
      <c r="I2294" s="34">
        <v>128895.66</v>
      </c>
      <c r="J2294" s="34">
        <v>128895.66</v>
      </c>
      <c r="K2294" s="34">
        <v>128895.66</v>
      </c>
      <c r="L2294" s="34">
        <v>128895.66</v>
      </c>
      <c r="M2294" s="34">
        <v>128895.66</v>
      </c>
      <c r="N2294" s="34">
        <v>128895.66</v>
      </c>
      <c r="O2294" s="34">
        <v>128895.66</v>
      </c>
      <c r="P2294" s="34">
        <v>128895.66</v>
      </c>
      <c r="Q2294" s="34">
        <v>44686.75</v>
      </c>
      <c r="R2294" s="34">
        <v>44686.75</v>
      </c>
      <c r="S2294" s="34">
        <v>44686.75</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21121.81</v>
      </c>
      <c r="E2298" s="34">
        <v>21121.81</v>
      </c>
      <c r="F2298" s="34">
        <v>21121.81</v>
      </c>
      <c r="G2298" s="34">
        <v>21121.81</v>
      </c>
      <c r="H2298" s="34">
        <v>21121.81</v>
      </c>
      <c r="I2298" s="34">
        <v>21121.81</v>
      </c>
      <c r="J2298" s="34">
        <v>21121.81</v>
      </c>
      <c r="K2298" s="34">
        <v>21121.81</v>
      </c>
      <c r="L2298" s="34">
        <v>21121.81</v>
      </c>
      <c r="M2298" s="34">
        <v>21121.81</v>
      </c>
      <c r="N2298" s="34">
        <v>21121.81</v>
      </c>
      <c r="O2298" s="34">
        <v>21121.81</v>
      </c>
      <c r="P2298" s="34">
        <v>21121.81</v>
      </c>
      <c r="Q2298" s="34">
        <v>21121.81</v>
      </c>
      <c r="R2298" s="34">
        <v>21121.81</v>
      </c>
      <c r="S2298" s="34">
        <v>21121.81</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53020.84</v>
      </c>
      <c r="D2300" s="34">
        <v>53020.84</v>
      </c>
      <c r="E2300" s="34">
        <v>53020.84</v>
      </c>
      <c r="F2300" s="34">
        <v>53020.84</v>
      </c>
      <c r="G2300" s="34">
        <v>53020.84</v>
      </c>
      <c r="H2300" s="34">
        <v>53020.84</v>
      </c>
      <c r="I2300" s="34">
        <v>53020.84</v>
      </c>
      <c r="J2300" s="34">
        <v>53020.84</v>
      </c>
      <c r="K2300" s="34">
        <v>53020.84</v>
      </c>
      <c r="L2300" s="34">
        <v>53020.84</v>
      </c>
      <c r="M2300" s="34">
        <v>53020.84</v>
      </c>
      <c r="N2300" s="34">
        <v>53020.84</v>
      </c>
      <c r="O2300" s="34">
        <v>53020.84</v>
      </c>
      <c r="P2300" s="34">
        <v>53020.84</v>
      </c>
      <c r="Q2300" s="34">
        <v>53020.84</v>
      </c>
      <c r="R2300" s="34">
        <v>53020.84</v>
      </c>
      <c r="S2300" s="34">
        <v>53020.84</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57" t="s">
        <v>128</v>
      </c>
      <c r="B2376" s="6" t="s">
        <v>10</v>
      </c>
      <c r="C2376" s="7">
        <f>SUM(C2299:C2375)</f>
        <v>53020.84</v>
      </c>
      <c r="D2376" s="7">
        <f>SUM(D2298:D2375)</f>
        <v>74142.649999999994</v>
      </c>
      <c r="E2376" s="7">
        <f>SUM(E2297:E2375)</f>
        <v>74142.649999999994</v>
      </c>
      <c r="F2376" s="7">
        <f>SUM(F2296:F2375)</f>
        <v>74142.649999999994</v>
      </c>
      <c r="G2376" s="7">
        <f>SUM(G2295:G2375)</f>
        <v>74142.649999999994</v>
      </c>
      <c r="H2376" s="7">
        <f>SUM(H2289:H2375)</f>
        <v>203038.31</v>
      </c>
      <c r="I2376" s="7">
        <f>SUM(I2289:I2375)</f>
        <v>203038.31</v>
      </c>
      <c r="J2376" s="7">
        <f t="shared" ref="J2376" si="45">SUM(J2289:J2375)</f>
        <v>203038.31</v>
      </c>
      <c r="K2376" s="7">
        <f>SUM(K2289:K2375)</f>
        <v>205829.03</v>
      </c>
      <c r="L2376" s="7">
        <f t="shared" ref="L2376" si="46">SUM(L2289:L2375)</f>
        <v>205829.03</v>
      </c>
      <c r="M2376" s="7">
        <f>SUM(M2289:M2375)</f>
        <v>205829.03</v>
      </c>
      <c r="N2376" s="10">
        <f>SUM(N2284:N2375)</f>
        <v>206967.11</v>
      </c>
      <c r="O2376" s="10">
        <f>SUM(O2284:O2375)</f>
        <v>206967.11</v>
      </c>
      <c r="P2376" s="10">
        <f>SUM(P2284:P2375)</f>
        <v>206967.11</v>
      </c>
      <c r="Q2376" s="10">
        <f>SUM(Q2284:Q2375)</f>
        <v>122758.2</v>
      </c>
      <c r="R2376" s="10">
        <f>SUM(R2283:R2375)</f>
        <v>122758.2</v>
      </c>
      <c r="S2376" s="10">
        <f>SUM(S2283:S2375)</f>
        <v>183829.28</v>
      </c>
    </row>
    <row r="2377" spans="1:19">
      <c r="A2377" s="58"/>
      <c r="B2377" s="6"/>
      <c r="C2377" s="7"/>
      <c r="D2377" s="7"/>
      <c r="E2377" s="7"/>
      <c r="F2377" s="7"/>
      <c r="G2377" s="7"/>
      <c r="H2377" s="7"/>
      <c r="I2377" s="7"/>
      <c r="J2377" s="7"/>
      <c r="K2377" s="7"/>
      <c r="L2377" s="7"/>
      <c r="M2377" s="9"/>
    </row>
    <row r="2378" spans="1:19">
      <c r="A2378" s="59" t="s">
        <v>129</v>
      </c>
      <c r="B2378" s="5">
        <v>2022</v>
      </c>
      <c r="C2378" s="33"/>
      <c r="D2378" s="33"/>
      <c r="E2378" s="33"/>
      <c r="F2378" s="33"/>
      <c r="G2378" s="33"/>
      <c r="H2378" s="33"/>
      <c r="I2378" s="33"/>
      <c r="J2378" s="33"/>
      <c r="K2378" s="33"/>
      <c r="L2378" s="33"/>
      <c r="M2378" s="33"/>
      <c r="N2378" s="33"/>
      <c r="O2378" s="33"/>
      <c r="P2378" s="33"/>
      <c r="Q2378" s="33"/>
      <c r="R2378" s="56"/>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57"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8"/>
      <c r="B2472" s="6"/>
      <c r="C2472" s="7"/>
      <c r="D2472" s="7"/>
      <c r="E2472" s="7"/>
      <c r="F2472" s="7"/>
      <c r="G2472" s="7"/>
      <c r="H2472" s="7"/>
      <c r="I2472" s="7"/>
      <c r="J2472" s="7"/>
      <c r="K2472" s="7"/>
      <c r="L2472" s="7"/>
      <c r="M2472" s="9"/>
    </row>
    <row r="2473" spans="1:19">
      <c r="A2473" s="59" t="s">
        <v>130</v>
      </c>
      <c r="B2473" s="5">
        <v>2022</v>
      </c>
      <c r="C2473" s="33"/>
      <c r="D2473" s="33"/>
      <c r="E2473" s="33"/>
      <c r="F2473" s="33"/>
      <c r="G2473" s="33"/>
      <c r="H2473" s="33"/>
      <c r="I2473" s="33"/>
      <c r="J2473" s="33"/>
      <c r="K2473" s="33"/>
      <c r="L2473" s="33"/>
      <c r="M2473" s="33"/>
      <c r="N2473" s="33"/>
      <c r="O2473" s="33"/>
      <c r="P2473" s="33"/>
      <c r="Q2473" s="33"/>
      <c r="R2473" s="56"/>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65280.89</v>
      </c>
      <c r="D2509" s="34">
        <v>65280.89</v>
      </c>
      <c r="E2509" s="34">
        <v>65280.89</v>
      </c>
      <c r="F2509" s="34">
        <v>65280.89</v>
      </c>
      <c r="G2509" s="34">
        <v>65280.89</v>
      </c>
      <c r="H2509" s="34">
        <v>65280.89</v>
      </c>
      <c r="I2509" s="34">
        <v>65280.89</v>
      </c>
      <c r="J2509" s="34">
        <v>65280.89</v>
      </c>
      <c r="K2509" s="34">
        <v>65280.89</v>
      </c>
      <c r="L2509" s="34">
        <v>65280.89</v>
      </c>
      <c r="M2509" s="34">
        <v>65280.89</v>
      </c>
      <c r="N2509" s="34">
        <v>65280.89</v>
      </c>
      <c r="O2509" s="34">
        <v>65280.89</v>
      </c>
      <c r="P2509" s="34">
        <v>65280.89</v>
      </c>
      <c r="Q2509" s="34">
        <v>65280.89</v>
      </c>
      <c r="R2509" s="34">
        <v>65280.89</v>
      </c>
      <c r="S2509" s="34">
        <v>65280.89</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5354.88</v>
      </c>
      <c r="D2520" s="34">
        <v>5354.88</v>
      </c>
      <c r="E2520" s="34">
        <v>5354.88</v>
      </c>
      <c r="F2520" s="34">
        <v>5354.88</v>
      </c>
      <c r="G2520" s="34">
        <v>5354.88</v>
      </c>
      <c r="H2520" s="34">
        <v>5354.88</v>
      </c>
      <c r="I2520" s="34">
        <v>5354.88</v>
      </c>
      <c r="J2520" s="34">
        <v>5354.88</v>
      </c>
      <c r="K2520" s="34">
        <v>5354.88</v>
      </c>
      <c r="L2520" s="34">
        <v>5354.88</v>
      </c>
      <c r="M2520" s="34">
        <v>5354.88</v>
      </c>
      <c r="N2520" s="34">
        <v>5354.88</v>
      </c>
      <c r="O2520" s="34">
        <v>5354.88</v>
      </c>
      <c r="P2520" s="34">
        <v>5354.88</v>
      </c>
      <c r="Q2520" s="34">
        <v>5354.88</v>
      </c>
      <c r="R2520" s="34">
        <v>5354.88</v>
      </c>
      <c r="S2520" s="34">
        <v>5354.88</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195384.44</v>
      </c>
      <c r="D2524" s="34">
        <v>195384.44</v>
      </c>
      <c r="E2524" s="34">
        <v>195384.44</v>
      </c>
      <c r="F2524" s="34">
        <v>195384.44</v>
      </c>
      <c r="G2524" s="34">
        <v>195384.44</v>
      </c>
      <c r="H2524" s="34">
        <v>195384.44</v>
      </c>
      <c r="I2524" s="34">
        <v>195384.44</v>
      </c>
      <c r="J2524" s="34">
        <v>195384.44</v>
      </c>
      <c r="K2524" s="34">
        <v>195384.44</v>
      </c>
      <c r="L2524" s="34">
        <v>195384.44</v>
      </c>
      <c r="M2524" s="34">
        <v>195384.44</v>
      </c>
      <c r="N2524" s="34">
        <v>195384.44</v>
      </c>
      <c r="O2524" s="34">
        <v>195384.44</v>
      </c>
      <c r="P2524" s="34">
        <v>195384.44</v>
      </c>
      <c r="Q2524" s="34">
        <v>195384.44</v>
      </c>
      <c r="R2524" s="34">
        <v>195384.44</v>
      </c>
      <c r="S2524" s="34">
        <v>195384.44</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39286.31</v>
      </c>
      <c r="D2536" s="34">
        <v>39286.31</v>
      </c>
      <c r="E2536" s="34">
        <v>39286.31</v>
      </c>
      <c r="F2536" s="34">
        <v>39286.31</v>
      </c>
      <c r="G2536" s="34">
        <v>39286.31</v>
      </c>
      <c r="H2536" s="34">
        <v>39286.31</v>
      </c>
      <c r="I2536" s="34">
        <v>39286.31</v>
      </c>
      <c r="J2536" s="34">
        <v>39286.31</v>
      </c>
      <c r="K2536" s="34">
        <v>39286.31</v>
      </c>
      <c r="L2536" s="34">
        <v>39286.31</v>
      </c>
      <c r="M2536" s="34">
        <v>39286.31</v>
      </c>
      <c r="N2536" s="34">
        <v>39286.31</v>
      </c>
      <c r="O2536" s="34">
        <v>39286.31</v>
      </c>
      <c r="P2536" s="34">
        <v>39286.31</v>
      </c>
      <c r="Q2536" s="34">
        <v>39286.31</v>
      </c>
      <c r="R2536" s="34">
        <v>39286.31</v>
      </c>
      <c r="S2536" s="34">
        <v>39286.31</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57" t="s">
        <v>130</v>
      </c>
      <c r="B2566" s="6" t="s">
        <v>10</v>
      </c>
      <c r="C2566" s="7">
        <f>SUM(C2489:C2565)</f>
        <v>305306.52</v>
      </c>
      <c r="D2566" s="7">
        <f>SUM(D2488:D2565)</f>
        <v>305306.52</v>
      </c>
      <c r="E2566" s="7">
        <f>SUM(E2487:E2565)</f>
        <v>305306.52</v>
      </c>
      <c r="F2566" s="7">
        <f>SUM(F2486:F2565)</f>
        <v>305306.52</v>
      </c>
      <c r="G2566" s="7">
        <f>SUM(G2485:G2565)</f>
        <v>305306.52</v>
      </c>
      <c r="H2566" s="7">
        <f>SUM(H2479:H2565)</f>
        <v>305306.52</v>
      </c>
      <c r="I2566" s="7">
        <f>SUM(I2479:I2565)</f>
        <v>305306.52</v>
      </c>
      <c r="J2566" s="7">
        <f t="shared" ref="J2566" si="49">SUM(J2479:J2565)</f>
        <v>305306.52</v>
      </c>
      <c r="K2566" s="7">
        <f>SUM(K2479:K2565)</f>
        <v>305306.52</v>
      </c>
      <c r="L2566" s="7">
        <f t="shared" ref="L2566" si="50">SUM(L2479:L2565)</f>
        <v>305306.52</v>
      </c>
      <c r="M2566" s="7">
        <f>SUM(M2479:M2565)</f>
        <v>305306.52</v>
      </c>
      <c r="N2566" s="10">
        <f>SUM(N2474:N2565)</f>
        <v>305306.52</v>
      </c>
      <c r="O2566" s="10">
        <f>SUM(O2474:O2565)</f>
        <v>305306.52</v>
      </c>
      <c r="P2566" s="10">
        <f>SUM(P2474:P2565)</f>
        <v>305306.52</v>
      </c>
      <c r="Q2566" s="10">
        <f>SUM(Q2474:Q2565)</f>
        <v>305306.52</v>
      </c>
      <c r="R2566" s="10">
        <f>SUM(R2473:R2565)</f>
        <v>305306.52</v>
      </c>
      <c r="S2566" s="10">
        <f>SUM(S2473:S2565)</f>
        <v>305306.52</v>
      </c>
    </row>
    <row r="2567" spans="1:19">
      <c r="A2567" s="58"/>
      <c r="B2567" s="6"/>
      <c r="C2567" s="7"/>
      <c r="D2567" s="7"/>
      <c r="E2567" s="7"/>
      <c r="F2567" s="7"/>
      <c r="G2567" s="7"/>
      <c r="H2567" s="7"/>
      <c r="I2567" s="7"/>
      <c r="J2567" s="7"/>
      <c r="K2567" s="7"/>
      <c r="L2567" s="7"/>
      <c r="M2567" s="9"/>
    </row>
    <row r="2568" spans="1:19" ht="25.5">
      <c r="A2568" s="59" t="s">
        <v>131</v>
      </c>
      <c r="B2568" s="5">
        <v>2022</v>
      </c>
      <c r="C2568" s="33"/>
      <c r="D2568" s="33"/>
      <c r="E2568" s="33"/>
      <c r="F2568" s="33"/>
      <c r="G2568" s="33"/>
      <c r="H2568" s="33"/>
      <c r="I2568" s="33"/>
      <c r="J2568" s="33"/>
      <c r="K2568" s="33"/>
      <c r="L2568" s="33"/>
      <c r="M2568" s="33"/>
      <c r="N2568" s="33"/>
      <c r="O2568" s="33"/>
      <c r="P2568" s="33"/>
      <c r="Q2568" s="33"/>
      <c r="R2568" s="56"/>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57"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8"/>
      <c r="B2662" s="6"/>
      <c r="C2662" s="7"/>
      <c r="D2662" s="7"/>
      <c r="E2662" s="7"/>
      <c r="F2662" s="7"/>
      <c r="G2662" s="7"/>
      <c r="H2662" s="7"/>
      <c r="I2662" s="7"/>
      <c r="J2662" s="7"/>
      <c r="K2662" s="7"/>
      <c r="L2662" s="7"/>
      <c r="M2662" s="9"/>
    </row>
    <row r="2663" spans="1:19" ht="51">
      <c r="A2663" s="59" t="s">
        <v>132</v>
      </c>
      <c r="B2663" s="5">
        <v>2022</v>
      </c>
      <c r="C2663" s="33"/>
      <c r="D2663" s="33"/>
      <c r="E2663" s="33"/>
      <c r="F2663" s="33"/>
      <c r="G2663" s="33"/>
      <c r="H2663" s="33"/>
      <c r="I2663" s="33"/>
      <c r="J2663" s="33"/>
      <c r="K2663" s="33"/>
      <c r="L2663" s="33"/>
      <c r="M2663" s="33"/>
      <c r="N2663" s="33"/>
      <c r="O2663" s="33"/>
      <c r="P2663" s="33"/>
      <c r="Q2663" s="33"/>
      <c r="R2663" s="56"/>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57"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8"/>
      <c r="B2757" s="6"/>
      <c r="C2757" s="7"/>
      <c r="D2757" s="7"/>
      <c r="E2757" s="7"/>
      <c r="F2757" s="7"/>
      <c r="G2757" s="7"/>
      <c r="H2757" s="7"/>
      <c r="I2757" s="7"/>
      <c r="J2757" s="7"/>
      <c r="K2757" s="7"/>
      <c r="L2757" s="7"/>
      <c r="M2757" s="9"/>
    </row>
    <row r="2758" spans="1:19">
      <c r="A2758" s="59" t="s">
        <v>133</v>
      </c>
      <c r="B2758" s="5">
        <v>2022</v>
      </c>
      <c r="C2758" s="33"/>
      <c r="D2758" s="33"/>
      <c r="E2758" s="33"/>
      <c r="F2758" s="33"/>
      <c r="G2758" s="33"/>
      <c r="H2758" s="33"/>
      <c r="I2758" s="33"/>
      <c r="J2758" s="33"/>
      <c r="K2758" s="33"/>
      <c r="L2758" s="33"/>
      <c r="M2758" s="33"/>
      <c r="N2758" s="33"/>
      <c r="O2758" s="33"/>
      <c r="P2758" s="33"/>
      <c r="Q2758" s="33"/>
      <c r="R2758" s="56"/>
      <c r="S2758" s="34">
        <v>14153.33</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69243.64</v>
      </c>
      <c r="M2765" s="34">
        <v>69243.64</v>
      </c>
      <c r="N2765" s="34">
        <v>69243.64</v>
      </c>
      <c r="O2765" s="34">
        <v>69243.64</v>
      </c>
      <c r="P2765" s="34">
        <v>69243.64</v>
      </c>
      <c r="Q2765" s="34">
        <v>69243.64</v>
      </c>
      <c r="R2765" s="34">
        <v>69243.64</v>
      </c>
      <c r="S2765" s="34">
        <v>69243.64</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57"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69243.64</v>
      </c>
      <c r="M2851" s="7">
        <f>SUM(M2764:M2850)</f>
        <v>69243.64</v>
      </c>
      <c r="N2851" s="10">
        <f>SUM(N2759:N2850)</f>
        <v>69243.64</v>
      </c>
      <c r="O2851" s="10">
        <f>SUM(O2759:O2850)</f>
        <v>69243.64</v>
      </c>
      <c r="P2851" s="10">
        <f>SUM(P2759:P2850)</f>
        <v>69243.64</v>
      </c>
      <c r="Q2851" s="10">
        <f>SUM(Q2759:Q2850)</f>
        <v>69243.64</v>
      </c>
      <c r="R2851" s="10">
        <f>SUM(R2758:R2850)</f>
        <v>69243.64</v>
      </c>
      <c r="S2851" s="10">
        <f>SUM(S2758:S2850)</f>
        <v>83396.97</v>
      </c>
    </row>
    <row r="2852" spans="1:19">
      <c r="A2852" s="58"/>
      <c r="B2852" s="6"/>
      <c r="C2852" s="7"/>
      <c r="D2852" s="7"/>
      <c r="E2852" s="7"/>
      <c r="F2852" s="7"/>
      <c r="G2852" s="7"/>
      <c r="H2852" s="7"/>
      <c r="I2852" s="7"/>
      <c r="J2852" s="7"/>
      <c r="K2852" s="7"/>
      <c r="L2852" s="7"/>
      <c r="M2852" s="9"/>
    </row>
    <row r="2853" spans="1:19" ht="51">
      <c r="A2853" s="59" t="s">
        <v>134</v>
      </c>
      <c r="B2853" s="5">
        <v>2022</v>
      </c>
      <c r="C2853" s="33"/>
      <c r="D2853" s="33"/>
      <c r="E2853" s="33"/>
      <c r="F2853" s="33"/>
      <c r="G2853" s="33"/>
      <c r="H2853" s="33"/>
      <c r="I2853" s="33"/>
      <c r="J2853" s="33"/>
      <c r="K2853" s="33"/>
      <c r="L2853" s="33"/>
      <c r="M2853" s="33"/>
      <c r="N2853" s="33"/>
      <c r="O2853" s="33"/>
      <c r="P2853" s="33"/>
      <c r="Q2853" s="33"/>
      <c r="R2853" s="56"/>
      <c r="S2853" s="34">
        <v>14246.54</v>
      </c>
    </row>
    <row r="2854" spans="1:19">
      <c r="A2854" s="35"/>
      <c r="B2854" s="5">
        <v>2021</v>
      </c>
      <c r="C2854" s="33"/>
      <c r="D2854" s="33"/>
      <c r="E2854" s="33"/>
      <c r="F2854" s="33"/>
      <c r="G2854" s="33"/>
      <c r="H2854" s="33"/>
      <c r="I2854" s="33"/>
      <c r="J2854" s="33"/>
      <c r="K2854" s="33"/>
      <c r="L2854" s="33"/>
      <c r="M2854" s="33"/>
      <c r="N2854" s="33"/>
      <c r="O2854" s="33"/>
      <c r="P2854" s="33"/>
      <c r="Q2854" s="33"/>
      <c r="R2854" s="34">
        <v>42637.069999999985</v>
      </c>
      <c r="S2854" s="34">
        <v>42637.069999999985</v>
      </c>
    </row>
    <row r="2855" spans="1:19">
      <c r="B2855" s="5">
        <v>2020</v>
      </c>
      <c r="C2855" s="33"/>
      <c r="D2855" s="33"/>
      <c r="E2855" s="33"/>
      <c r="F2855" s="33"/>
      <c r="G2855" s="33"/>
      <c r="H2855" s="33"/>
      <c r="I2855" s="33"/>
      <c r="J2855" s="33"/>
      <c r="K2855" s="33"/>
      <c r="L2855" s="33"/>
      <c r="M2855" s="33"/>
      <c r="N2855" s="33"/>
      <c r="O2855" s="33"/>
      <c r="P2855" s="33"/>
      <c r="Q2855" s="34">
        <v>7806.4599999999991</v>
      </c>
      <c r="R2855" s="34">
        <v>7806.4599999999991</v>
      </c>
      <c r="S2855" s="34">
        <v>7806.4599999999991</v>
      </c>
    </row>
    <row r="2856" spans="1:19">
      <c r="A2856" s="37"/>
      <c r="B2856" s="5">
        <v>2019</v>
      </c>
      <c r="C2856" s="33"/>
      <c r="D2856" s="33"/>
      <c r="E2856" s="33"/>
      <c r="F2856" s="33"/>
      <c r="G2856" s="33"/>
      <c r="H2856" s="33"/>
      <c r="I2856" s="33"/>
      <c r="J2856" s="33"/>
      <c r="K2856" s="33"/>
      <c r="L2856" s="33"/>
      <c r="M2856" s="33"/>
      <c r="N2856" s="33"/>
      <c r="O2856" s="33"/>
      <c r="P2856" s="34">
        <v>129179.67</v>
      </c>
      <c r="Q2856" s="34">
        <v>129179.67</v>
      </c>
      <c r="R2856" s="34">
        <v>129179.67</v>
      </c>
      <c r="S2856" s="34">
        <v>129179.67</v>
      </c>
    </row>
    <row r="2857" spans="1:19">
      <c r="A2857" s="37"/>
      <c r="B2857" s="5">
        <v>2018</v>
      </c>
      <c r="C2857" s="33"/>
      <c r="D2857" s="33"/>
      <c r="E2857" s="33"/>
      <c r="F2857" s="33"/>
      <c r="G2857" s="33"/>
      <c r="H2857" s="33"/>
      <c r="I2857" s="33"/>
      <c r="J2857" s="33"/>
      <c r="K2857" s="33"/>
      <c r="L2857" s="33"/>
      <c r="M2857" s="33"/>
      <c r="N2857" s="33"/>
      <c r="O2857" s="34">
        <v>2067.37</v>
      </c>
      <c r="P2857" s="34">
        <v>2067.37</v>
      </c>
      <c r="Q2857" s="34">
        <v>2067.37</v>
      </c>
      <c r="R2857" s="34">
        <v>2067.37</v>
      </c>
      <c r="S2857" s="34">
        <v>2067.37</v>
      </c>
    </row>
    <row r="2858" spans="1:19">
      <c r="A2858" s="37"/>
      <c r="B2858" s="5">
        <v>2017</v>
      </c>
      <c r="C2858" s="33"/>
      <c r="D2858" s="33"/>
      <c r="E2858" s="33"/>
      <c r="F2858" s="33"/>
      <c r="G2858" s="33"/>
      <c r="H2858" s="33"/>
      <c r="I2858" s="33"/>
      <c r="J2858" s="33"/>
      <c r="K2858" s="33"/>
      <c r="L2858" s="33"/>
      <c r="M2858" s="33"/>
      <c r="N2858" s="34">
        <v>17212</v>
      </c>
      <c r="O2858" s="34">
        <v>17212</v>
      </c>
      <c r="P2858" s="34">
        <v>17212</v>
      </c>
      <c r="Q2858" s="34">
        <v>17212</v>
      </c>
      <c r="R2858" s="34">
        <v>17212</v>
      </c>
      <c r="S2858" s="34">
        <v>17212</v>
      </c>
    </row>
    <row r="2859" spans="1:19">
      <c r="B2859" s="5">
        <v>2016</v>
      </c>
      <c r="C2859" s="33"/>
      <c r="D2859" s="33"/>
      <c r="E2859" s="33"/>
      <c r="F2859" s="33"/>
      <c r="G2859" s="33"/>
      <c r="H2859" s="33"/>
      <c r="I2859" s="33"/>
      <c r="J2859" s="33"/>
      <c r="K2859" s="33"/>
      <c r="L2859" s="33"/>
      <c r="M2859" s="34">
        <v>4818.16</v>
      </c>
      <c r="N2859" s="34">
        <v>4818.16</v>
      </c>
      <c r="O2859" s="34">
        <v>4818.16</v>
      </c>
      <c r="P2859" s="34">
        <v>4818.16</v>
      </c>
      <c r="Q2859" s="34">
        <v>4818.16</v>
      </c>
      <c r="R2859" s="34">
        <v>4818.16</v>
      </c>
      <c r="S2859" s="34">
        <v>4818.16</v>
      </c>
    </row>
    <row r="2860" spans="1:19">
      <c r="B2860" s="5">
        <v>2015</v>
      </c>
      <c r="C2860" s="33"/>
      <c r="D2860" s="33"/>
      <c r="E2860" s="33"/>
      <c r="F2860" s="33"/>
      <c r="G2860" s="33"/>
      <c r="H2860" s="33"/>
      <c r="I2860" s="33"/>
      <c r="J2860" s="33"/>
      <c r="K2860" s="33"/>
      <c r="L2860" s="34">
        <v>82680.56</v>
      </c>
      <c r="M2860" s="34">
        <v>82680.56</v>
      </c>
      <c r="N2860" s="34">
        <v>82680.56</v>
      </c>
      <c r="O2860" s="34">
        <v>82680.56</v>
      </c>
      <c r="P2860" s="34">
        <v>82680.56</v>
      </c>
      <c r="Q2860" s="34">
        <v>82680.56</v>
      </c>
      <c r="R2860" s="34">
        <v>82680.56</v>
      </c>
      <c r="S2860" s="34">
        <v>82680.56</v>
      </c>
    </row>
    <row r="2861" spans="1:19">
      <c r="B2861" s="5">
        <v>2014</v>
      </c>
      <c r="C2861" s="33"/>
      <c r="D2861" s="33"/>
      <c r="E2861" s="33"/>
      <c r="F2861" s="33"/>
      <c r="G2861" s="33"/>
      <c r="H2861" s="33"/>
      <c r="I2861" s="33"/>
      <c r="J2861" s="33"/>
      <c r="K2861" s="34">
        <v>89.3</v>
      </c>
      <c r="L2861" s="34">
        <v>89.3</v>
      </c>
      <c r="M2861" s="34">
        <v>89.3</v>
      </c>
      <c r="N2861" s="34">
        <v>89.3</v>
      </c>
      <c r="O2861" s="34">
        <v>89.3</v>
      </c>
      <c r="P2861" s="34">
        <v>89.3</v>
      </c>
      <c r="Q2861" s="34">
        <v>89.3</v>
      </c>
      <c r="R2861" s="34">
        <v>89.3</v>
      </c>
      <c r="S2861" s="34">
        <v>89.3</v>
      </c>
    </row>
    <row r="2862" spans="1:19">
      <c r="B2862" s="5">
        <v>2013</v>
      </c>
      <c r="C2862" s="33"/>
      <c r="D2862" s="33"/>
      <c r="E2862" s="33"/>
      <c r="F2862" s="33"/>
      <c r="G2862" s="33"/>
      <c r="H2862" s="33"/>
      <c r="I2862" s="33"/>
      <c r="J2862" s="34">
        <v>10512.37</v>
      </c>
      <c r="K2862" s="34">
        <v>10512.37</v>
      </c>
      <c r="L2862" s="34">
        <v>10512.37</v>
      </c>
      <c r="M2862" s="34">
        <v>10512.37</v>
      </c>
      <c r="N2862" s="34">
        <v>10512.37</v>
      </c>
      <c r="O2862" s="34">
        <v>10512.37</v>
      </c>
      <c r="P2862" s="34">
        <v>10512.37</v>
      </c>
      <c r="Q2862" s="34">
        <v>10512.37</v>
      </c>
      <c r="R2862" s="34">
        <v>10512.37</v>
      </c>
      <c r="S2862" s="34">
        <v>10512.37</v>
      </c>
    </row>
    <row r="2863" spans="1:19">
      <c r="B2863" s="5">
        <v>2012</v>
      </c>
      <c r="C2863" s="33"/>
      <c r="D2863" s="33"/>
      <c r="E2863" s="33"/>
      <c r="F2863" s="33"/>
      <c r="G2863" s="33"/>
      <c r="H2863" s="33"/>
      <c r="I2863" s="34">
        <v>16908.98</v>
      </c>
      <c r="J2863" s="34">
        <v>16908.98</v>
      </c>
      <c r="K2863" s="34">
        <v>16908.98</v>
      </c>
      <c r="L2863" s="34">
        <v>16908.98</v>
      </c>
      <c r="M2863" s="34">
        <v>16908.98</v>
      </c>
      <c r="N2863" s="34">
        <v>16908.98</v>
      </c>
      <c r="O2863" s="34">
        <v>16908.98</v>
      </c>
      <c r="P2863" s="34">
        <v>16908.98</v>
      </c>
      <c r="Q2863" s="34">
        <v>16908.98</v>
      </c>
      <c r="R2863" s="34">
        <v>16908.98</v>
      </c>
      <c r="S2863" s="34">
        <v>16908.98</v>
      </c>
    </row>
    <row r="2864" spans="1:19">
      <c r="B2864" s="5">
        <v>2011</v>
      </c>
      <c r="C2864" s="33"/>
      <c r="D2864" s="33"/>
      <c r="E2864" s="33"/>
      <c r="F2864" s="33"/>
      <c r="G2864" s="33"/>
      <c r="H2864" s="34">
        <v>1139.18</v>
      </c>
      <c r="I2864" s="34">
        <v>1139.18</v>
      </c>
      <c r="J2864" s="34">
        <v>1139.18</v>
      </c>
      <c r="K2864" s="34">
        <v>1139.18</v>
      </c>
      <c r="L2864" s="34">
        <v>1139.18</v>
      </c>
      <c r="M2864" s="34">
        <v>1139.18</v>
      </c>
      <c r="N2864" s="34">
        <v>1139.18</v>
      </c>
      <c r="O2864" s="34">
        <v>1139.18</v>
      </c>
      <c r="P2864" s="34">
        <v>1139.18</v>
      </c>
      <c r="Q2864" s="34">
        <v>1139.18</v>
      </c>
      <c r="R2864" s="34">
        <v>1139.18</v>
      </c>
      <c r="S2864" s="34">
        <v>1139.18</v>
      </c>
    </row>
    <row r="2865" spans="2:19">
      <c r="B2865" s="5">
        <v>2010</v>
      </c>
      <c r="C2865" s="33"/>
      <c r="D2865" s="33"/>
      <c r="E2865" s="33"/>
      <c r="F2865" s="33"/>
      <c r="G2865" s="34">
        <v>7205.86</v>
      </c>
      <c r="H2865" s="34">
        <v>7205.86</v>
      </c>
      <c r="I2865" s="34">
        <v>7205.86</v>
      </c>
      <c r="J2865" s="34">
        <v>7205.86</v>
      </c>
      <c r="K2865" s="34">
        <v>7205.86</v>
      </c>
      <c r="L2865" s="34">
        <v>7205.86</v>
      </c>
      <c r="M2865" s="34">
        <v>7205.86</v>
      </c>
      <c r="N2865" s="34">
        <v>7205.86</v>
      </c>
      <c r="O2865" s="34">
        <v>7205.86</v>
      </c>
      <c r="P2865" s="34">
        <v>7205.86</v>
      </c>
      <c r="Q2865" s="34">
        <v>7205.86</v>
      </c>
      <c r="R2865" s="34">
        <v>888.69999999999982</v>
      </c>
      <c r="S2865" s="34">
        <v>888.69999999999982</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5608.56</v>
      </c>
      <c r="F2867" s="34">
        <v>5608.56</v>
      </c>
      <c r="G2867" s="34">
        <v>5608.56</v>
      </c>
      <c r="H2867" s="34">
        <v>5608.56</v>
      </c>
      <c r="I2867" s="34">
        <v>5608.56</v>
      </c>
      <c r="J2867" s="34">
        <v>5608.56</v>
      </c>
      <c r="K2867" s="34">
        <v>5608.56</v>
      </c>
      <c r="L2867" s="34">
        <v>5608.56</v>
      </c>
      <c r="M2867" s="34">
        <v>5608.56</v>
      </c>
      <c r="N2867" s="34">
        <v>5608.56</v>
      </c>
      <c r="O2867" s="34">
        <v>5608.56</v>
      </c>
      <c r="P2867" s="34">
        <v>5608.56</v>
      </c>
      <c r="Q2867" s="34">
        <v>5608.56</v>
      </c>
      <c r="R2867" s="34">
        <v>5608.56</v>
      </c>
      <c r="S2867" s="34">
        <v>5608.56</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5244.45</v>
      </c>
      <c r="D2870" s="34">
        <v>5244.45</v>
      </c>
      <c r="E2870" s="34">
        <v>5244.45</v>
      </c>
      <c r="F2870" s="34">
        <v>5244.45</v>
      </c>
      <c r="G2870" s="34">
        <v>5244.45</v>
      </c>
      <c r="H2870" s="34">
        <v>5244.45</v>
      </c>
      <c r="I2870" s="34">
        <v>5244.45</v>
      </c>
      <c r="J2870" s="34">
        <v>5244.45</v>
      </c>
      <c r="K2870" s="34">
        <v>5244.45</v>
      </c>
      <c r="L2870" s="34">
        <v>5244.45</v>
      </c>
      <c r="M2870" s="34">
        <v>5244.45</v>
      </c>
      <c r="N2870" s="34">
        <v>5244.45</v>
      </c>
      <c r="O2870" s="34">
        <v>5244.45</v>
      </c>
      <c r="P2870" s="34">
        <v>5244.45</v>
      </c>
      <c r="Q2870" s="34">
        <v>5244.45</v>
      </c>
      <c r="R2870" s="34">
        <v>5244.45</v>
      </c>
      <c r="S2870" s="34">
        <v>5244.45</v>
      </c>
    </row>
    <row r="2871" spans="2:19">
      <c r="B2871" s="5">
        <v>2004</v>
      </c>
      <c r="C2871" s="34">
        <v>31101.79</v>
      </c>
      <c r="D2871" s="34">
        <v>31101.79</v>
      </c>
      <c r="E2871" s="34">
        <v>31101.79</v>
      </c>
      <c r="F2871" s="34">
        <v>31101.79</v>
      </c>
      <c r="G2871" s="34">
        <v>31101.79</v>
      </c>
      <c r="H2871" s="34">
        <v>28913.79</v>
      </c>
      <c r="I2871" s="34">
        <v>28913.79</v>
      </c>
      <c r="J2871" s="34">
        <v>28913.79</v>
      </c>
      <c r="K2871" s="34">
        <v>28913.79</v>
      </c>
      <c r="L2871" s="34">
        <v>28913.79</v>
      </c>
      <c r="M2871" s="34">
        <v>28913.79</v>
      </c>
      <c r="N2871" s="34">
        <v>28913.79</v>
      </c>
      <c r="O2871" s="34">
        <v>28913.79</v>
      </c>
      <c r="P2871" s="34">
        <v>28913.79</v>
      </c>
      <c r="Q2871" s="34">
        <v>28913.79</v>
      </c>
      <c r="R2871" s="34">
        <v>28913.79</v>
      </c>
      <c r="S2871" s="34">
        <v>28913.79</v>
      </c>
    </row>
    <row r="2872" spans="2:19">
      <c r="B2872" s="5">
        <v>2003</v>
      </c>
      <c r="C2872" s="34">
        <v>7269.54</v>
      </c>
      <c r="D2872" s="34">
        <v>7269.54</v>
      </c>
      <c r="E2872" s="34">
        <v>7269.54</v>
      </c>
      <c r="F2872" s="34">
        <v>7269.54</v>
      </c>
      <c r="G2872" s="34">
        <v>7269.54</v>
      </c>
      <c r="H2872" s="34">
        <v>7269.54</v>
      </c>
      <c r="I2872" s="34">
        <v>7269.54</v>
      </c>
      <c r="J2872" s="34">
        <v>7269.54</v>
      </c>
      <c r="K2872" s="34">
        <v>7269.54</v>
      </c>
      <c r="L2872" s="34">
        <v>7269.54</v>
      </c>
      <c r="M2872" s="34">
        <v>7269.54</v>
      </c>
      <c r="N2872" s="34">
        <v>696.29000000000008</v>
      </c>
      <c r="O2872" s="34">
        <v>696.29000000000008</v>
      </c>
      <c r="P2872" s="34">
        <v>696.29000000000008</v>
      </c>
      <c r="Q2872" s="34">
        <v>696.29000000000008</v>
      </c>
      <c r="R2872" s="34">
        <v>696.29000000000008</v>
      </c>
      <c r="S2872" s="34">
        <v>696.29000000000008</v>
      </c>
    </row>
    <row r="2873" spans="2:19">
      <c r="B2873" s="5">
        <v>2002</v>
      </c>
      <c r="C2873" s="34">
        <v>30114.02</v>
      </c>
      <c r="D2873" s="34">
        <v>30114.02</v>
      </c>
      <c r="E2873" s="34">
        <v>30114.02</v>
      </c>
      <c r="F2873" s="34">
        <v>30114.02</v>
      </c>
      <c r="G2873" s="34">
        <v>30114.02</v>
      </c>
      <c r="H2873" s="34">
        <v>30114.02</v>
      </c>
      <c r="I2873" s="34">
        <v>30114.02</v>
      </c>
      <c r="J2873" s="34">
        <v>30114.02</v>
      </c>
      <c r="K2873" s="34">
        <v>30114.02</v>
      </c>
      <c r="L2873" s="34">
        <v>30114.02</v>
      </c>
      <c r="M2873" s="34">
        <v>30114.02</v>
      </c>
      <c r="N2873" s="34">
        <v>30114.02</v>
      </c>
      <c r="O2873" s="34">
        <v>30114.02</v>
      </c>
      <c r="P2873" s="34">
        <v>30114.02</v>
      </c>
      <c r="Q2873" s="34">
        <v>30114.02</v>
      </c>
      <c r="R2873" s="34">
        <v>30114.02</v>
      </c>
      <c r="S2873" s="34">
        <v>30114.02</v>
      </c>
    </row>
    <row r="2874" spans="2:19">
      <c r="B2874" s="5">
        <v>2001</v>
      </c>
      <c r="C2874" s="34">
        <v>57294.929999999993</v>
      </c>
      <c r="D2874" s="34">
        <v>57294.929999999993</v>
      </c>
      <c r="E2874" s="34">
        <v>57294.929999999993</v>
      </c>
      <c r="F2874" s="34">
        <v>57294.929999999993</v>
      </c>
      <c r="G2874" s="34">
        <v>57294.929999999993</v>
      </c>
      <c r="H2874" s="34">
        <v>57294.929999999993</v>
      </c>
      <c r="I2874" s="34">
        <v>57294.929999999993</v>
      </c>
      <c r="J2874" s="34">
        <v>57294.929999999993</v>
      </c>
      <c r="K2874" s="34">
        <v>57294.929999999993</v>
      </c>
      <c r="L2874" s="34">
        <v>57294.929999999993</v>
      </c>
      <c r="M2874" s="34">
        <v>57294.929999999993</v>
      </c>
      <c r="N2874" s="34">
        <v>57294.929999999993</v>
      </c>
      <c r="O2874" s="34">
        <v>57294.929999999993</v>
      </c>
      <c r="P2874" s="34">
        <v>57294.929999999993</v>
      </c>
      <c r="Q2874" s="34">
        <v>57294.929999999993</v>
      </c>
      <c r="R2874" s="34">
        <v>57294.929999999993</v>
      </c>
      <c r="S2874" s="34">
        <v>57294.929999999993</v>
      </c>
    </row>
    <row r="2875" spans="2:19">
      <c r="B2875" s="5">
        <v>2000</v>
      </c>
      <c r="C2875" s="34">
        <v>72799.88</v>
      </c>
      <c r="D2875" s="34">
        <v>72799.88</v>
      </c>
      <c r="E2875" s="34">
        <v>72799.88</v>
      </c>
      <c r="F2875" s="34">
        <v>72799.88</v>
      </c>
      <c r="G2875" s="34">
        <v>72799.88</v>
      </c>
      <c r="H2875" s="34">
        <v>72799.88</v>
      </c>
      <c r="I2875" s="34">
        <v>72799.88</v>
      </c>
      <c r="J2875" s="34">
        <v>72799.88</v>
      </c>
      <c r="K2875" s="34">
        <v>72799.88</v>
      </c>
      <c r="L2875" s="34">
        <v>72799.88</v>
      </c>
      <c r="M2875" s="34">
        <v>72799.88</v>
      </c>
      <c r="N2875" s="34">
        <v>72799.88</v>
      </c>
      <c r="O2875" s="34">
        <v>72799.88</v>
      </c>
      <c r="P2875" s="34">
        <v>72799.88</v>
      </c>
      <c r="Q2875" s="34">
        <v>72799.88</v>
      </c>
      <c r="R2875" s="34">
        <v>72799.88</v>
      </c>
      <c r="S2875" s="34">
        <v>72799.88</v>
      </c>
    </row>
    <row r="2876" spans="2:19">
      <c r="B2876" s="5">
        <v>1999</v>
      </c>
      <c r="C2876" s="34">
        <v>29069.85</v>
      </c>
      <c r="D2876" s="34">
        <v>29069.85</v>
      </c>
      <c r="E2876" s="34">
        <v>29069.85</v>
      </c>
      <c r="F2876" s="34">
        <v>29069.85</v>
      </c>
      <c r="G2876" s="34">
        <v>29069.85</v>
      </c>
      <c r="H2876" s="34">
        <v>29069.85</v>
      </c>
      <c r="I2876" s="34">
        <v>29069.85</v>
      </c>
      <c r="J2876" s="34">
        <v>29069.85</v>
      </c>
      <c r="K2876" s="34">
        <v>29069.85</v>
      </c>
      <c r="L2876" s="34">
        <v>29069.85</v>
      </c>
      <c r="M2876" s="34">
        <v>29069.85</v>
      </c>
      <c r="N2876" s="34">
        <v>29069.85</v>
      </c>
      <c r="O2876" s="34">
        <v>29069.85</v>
      </c>
      <c r="P2876" s="34">
        <v>29069.85</v>
      </c>
      <c r="Q2876" s="34">
        <v>29069.85</v>
      </c>
      <c r="R2876" s="34">
        <v>29069.85</v>
      </c>
      <c r="S2876" s="34">
        <v>29069.85</v>
      </c>
    </row>
    <row r="2877" spans="2:19">
      <c r="B2877" s="5">
        <v>1998</v>
      </c>
      <c r="C2877" s="34">
        <v>637870.07999999996</v>
      </c>
      <c r="D2877" s="34">
        <v>637870.07999999996</v>
      </c>
      <c r="E2877" s="34">
        <v>637870.07999999996</v>
      </c>
      <c r="F2877" s="34">
        <v>637870.07999999996</v>
      </c>
      <c r="G2877" s="34">
        <v>637870.07999999996</v>
      </c>
      <c r="H2877" s="34">
        <v>637870.07999999996</v>
      </c>
      <c r="I2877" s="34">
        <v>637870.07999999996</v>
      </c>
      <c r="J2877" s="34">
        <v>637870.07999999996</v>
      </c>
      <c r="K2877" s="34">
        <v>637870.07999999996</v>
      </c>
      <c r="L2877" s="34">
        <v>637870.07999999996</v>
      </c>
      <c r="M2877" s="34">
        <v>637870.07999999996</v>
      </c>
      <c r="N2877" s="34">
        <v>637870.07999999996</v>
      </c>
      <c r="O2877" s="34">
        <v>637870.07999999996</v>
      </c>
      <c r="P2877" s="34">
        <v>637870.07999999996</v>
      </c>
      <c r="Q2877" s="34">
        <v>637870.07999999996</v>
      </c>
      <c r="R2877" s="34">
        <v>632580.07999999996</v>
      </c>
      <c r="S2877" s="34">
        <v>632580.07999999996</v>
      </c>
    </row>
    <row r="2878" spans="2:19">
      <c r="B2878" s="5">
        <v>1997</v>
      </c>
      <c r="C2878" s="34">
        <v>107582.77999999998</v>
      </c>
      <c r="D2878" s="34">
        <v>107582.77999999998</v>
      </c>
      <c r="E2878" s="34">
        <v>107582.77999999998</v>
      </c>
      <c r="F2878" s="34">
        <v>107582.77999999998</v>
      </c>
      <c r="G2878" s="34">
        <v>107582.77999999998</v>
      </c>
      <c r="H2878" s="34">
        <v>107582.77999999998</v>
      </c>
      <c r="I2878" s="34">
        <v>107582.77999999998</v>
      </c>
      <c r="J2878" s="34">
        <v>107582.77999999998</v>
      </c>
      <c r="K2878" s="34">
        <v>107582.77999999998</v>
      </c>
      <c r="L2878" s="34">
        <v>107582.77999999998</v>
      </c>
      <c r="M2878" s="34">
        <v>107582.77999999998</v>
      </c>
      <c r="N2878" s="34">
        <v>107582.77999999998</v>
      </c>
      <c r="O2878" s="34">
        <v>107582.77999999998</v>
      </c>
      <c r="P2878" s="34">
        <v>107582.77999999998</v>
      </c>
      <c r="Q2878" s="34">
        <v>107582.77999999998</v>
      </c>
      <c r="R2878" s="34">
        <v>107582.77999999998</v>
      </c>
      <c r="S2878" s="34">
        <v>107582.77999999998</v>
      </c>
    </row>
    <row r="2879" spans="2:19">
      <c r="B2879" s="5">
        <v>1996</v>
      </c>
      <c r="C2879" s="34">
        <v>18978.289999999997</v>
      </c>
      <c r="D2879" s="34">
        <v>18978.289999999997</v>
      </c>
      <c r="E2879" s="34">
        <v>18978.289999999997</v>
      </c>
      <c r="F2879" s="34">
        <v>18978.289999999997</v>
      </c>
      <c r="G2879" s="34">
        <v>18978.289999999997</v>
      </c>
      <c r="H2879" s="34">
        <v>18978.289999999997</v>
      </c>
      <c r="I2879" s="34">
        <v>18978.289999999997</v>
      </c>
      <c r="J2879" s="34">
        <v>18978.289999999997</v>
      </c>
      <c r="K2879" s="34">
        <v>18978.289999999997</v>
      </c>
      <c r="L2879" s="34">
        <v>18978.289999999997</v>
      </c>
      <c r="M2879" s="34">
        <v>18978.289999999997</v>
      </c>
      <c r="N2879" s="34">
        <v>18978.289999999997</v>
      </c>
      <c r="O2879" s="34">
        <v>18978.289999999997</v>
      </c>
      <c r="P2879" s="34">
        <v>18978.289999999997</v>
      </c>
      <c r="Q2879" s="34">
        <v>18978.289999999997</v>
      </c>
      <c r="R2879" s="34">
        <v>18978.289999999997</v>
      </c>
      <c r="S2879" s="34">
        <v>18978.289999999997</v>
      </c>
    </row>
    <row r="2880" spans="2:19">
      <c r="B2880" s="5">
        <v>1995</v>
      </c>
      <c r="C2880" s="34">
        <v>17981.419999999998</v>
      </c>
      <c r="D2880" s="34">
        <v>17981.419999999998</v>
      </c>
      <c r="E2880" s="34">
        <v>17981.419999999998</v>
      </c>
      <c r="F2880" s="34">
        <v>17981.419999999998</v>
      </c>
      <c r="G2880" s="34">
        <v>17981.419999999998</v>
      </c>
      <c r="H2880" s="34">
        <v>17981.419999999998</v>
      </c>
      <c r="I2880" s="34">
        <v>17981.419999999998</v>
      </c>
      <c r="J2880" s="34">
        <v>17981.419999999998</v>
      </c>
      <c r="K2880" s="34">
        <v>17981.419999999998</v>
      </c>
      <c r="L2880" s="34">
        <v>17981.419999999998</v>
      </c>
      <c r="M2880" s="34">
        <v>17981.419999999998</v>
      </c>
      <c r="N2880" s="34">
        <v>17981.419999999998</v>
      </c>
      <c r="O2880" s="34">
        <v>17981.419999999998</v>
      </c>
      <c r="P2880" s="34">
        <v>17981.419999999998</v>
      </c>
      <c r="Q2880" s="34">
        <v>17981.419999999998</v>
      </c>
      <c r="R2880" s="34">
        <v>17981.419999999998</v>
      </c>
      <c r="S2880" s="34">
        <v>17981.419999999998</v>
      </c>
    </row>
    <row r="2881" spans="2:19">
      <c r="B2881" s="5">
        <v>1994</v>
      </c>
      <c r="C2881" s="34">
        <v>92468.75</v>
      </c>
      <c r="D2881" s="34">
        <v>92468.75</v>
      </c>
      <c r="E2881" s="34">
        <v>92468.75</v>
      </c>
      <c r="F2881" s="34">
        <v>92468.75</v>
      </c>
      <c r="G2881" s="34">
        <v>92468.75</v>
      </c>
      <c r="H2881" s="34">
        <v>92468.75</v>
      </c>
      <c r="I2881" s="34">
        <v>92468.75</v>
      </c>
      <c r="J2881" s="34">
        <v>92468.75</v>
      </c>
      <c r="K2881" s="34">
        <v>92468.75</v>
      </c>
      <c r="L2881" s="34">
        <v>92468.75</v>
      </c>
      <c r="M2881" s="34">
        <v>92468.75</v>
      </c>
      <c r="N2881" s="34">
        <v>92468.75</v>
      </c>
      <c r="O2881" s="34">
        <v>92468.75</v>
      </c>
      <c r="P2881" s="34">
        <v>92468.75</v>
      </c>
      <c r="Q2881" s="34">
        <v>92468.75</v>
      </c>
      <c r="R2881" s="34">
        <v>92468.75</v>
      </c>
      <c r="S2881" s="34">
        <v>92468.75</v>
      </c>
    </row>
    <row r="2882" spans="2:19">
      <c r="B2882" s="5">
        <v>1993</v>
      </c>
      <c r="C2882" s="34">
        <v>50945.11</v>
      </c>
      <c r="D2882" s="34">
        <v>50945.11</v>
      </c>
      <c r="E2882" s="34">
        <v>50945.11</v>
      </c>
      <c r="F2882" s="34">
        <v>50945.11</v>
      </c>
      <c r="G2882" s="34">
        <v>50945.11</v>
      </c>
      <c r="H2882" s="34">
        <v>50945.11</v>
      </c>
      <c r="I2882" s="34">
        <v>50945.11</v>
      </c>
      <c r="J2882" s="34">
        <v>50945.11</v>
      </c>
      <c r="K2882" s="34">
        <v>50945.11</v>
      </c>
      <c r="L2882" s="34">
        <v>50945.11</v>
      </c>
      <c r="M2882" s="34">
        <v>50945.11</v>
      </c>
      <c r="N2882" s="34">
        <v>50945.11</v>
      </c>
      <c r="O2882" s="34">
        <v>50945.11</v>
      </c>
      <c r="P2882" s="34">
        <v>50945.11</v>
      </c>
      <c r="Q2882" s="34">
        <v>50945.11</v>
      </c>
      <c r="R2882" s="34">
        <v>50945.11</v>
      </c>
      <c r="S2882" s="34">
        <v>50945.11</v>
      </c>
    </row>
    <row r="2883" spans="2:19">
      <c r="B2883" s="5">
        <v>1992</v>
      </c>
      <c r="C2883" s="34">
        <v>54852.19</v>
      </c>
      <c r="D2883" s="34">
        <v>54852.19</v>
      </c>
      <c r="E2883" s="34">
        <v>54852.19</v>
      </c>
      <c r="F2883" s="34">
        <v>54852.19</v>
      </c>
      <c r="G2883" s="34">
        <v>54852.19</v>
      </c>
      <c r="H2883" s="34">
        <v>54852.19</v>
      </c>
      <c r="I2883" s="34">
        <v>54852.19</v>
      </c>
      <c r="J2883" s="34">
        <v>54852.19</v>
      </c>
      <c r="K2883" s="34">
        <v>54852.19</v>
      </c>
      <c r="L2883" s="34">
        <v>54852.19</v>
      </c>
      <c r="M2883" s="34">
        <v>54852.19</v>
      </c>
      <c r="N2883" s="34">
        <v>54852.19</v>
      </c>
      <c r="O2883" s="34">
        <v>54852.19</v>
      </c>
      <c r="P2883" s="34">
        <v>54852.19</v>
      </c>
      <c r="Q2883" s="34">
        <v>54852.19</v>
      </c>
      <c r="R2883" s="34">
        <v>54852.19</v>
      </c>
      <c r="S2883" s="34">
        <v>54852.19</v>
      </c>
    </row>
    <row r="2884" spans="2:19">
      <c r="B2884" s="5">
        <v>1991</v>
      </c>
      <c r="C2884" s="34">
        <v>50726.899999999994</v>
      </c>
      <c r="D2884" s="34">
        <v>50726.899999999994</v>
      </c>
      <c r="E2884" s="34">
        <v>50726.899999999994</v>
      </c>
      <c r="F2884" s="34">
        <v>50726.899999999994</v>
      </c>
      <c r="G2884" s="34">
        <v>50726.899999999994</v>
      </c>
      <c r="H2884" s="34">
        <v>50726.899999999994</v>
      </c>
      <c r="I2884" s="34">
        <v>50726.899999999994</v>
      </c>
      <c r="J2884" s="34">
        <v>50726.899999999994</v>
      </c>
      <c r="K2884" s="34">
        <v>50726.899999999994</v>
      </c>
      <c r="L2884" s="34">
        <v>50726.899999999994</v>
      </c>
      <c r="M2884" s="34">
        <v>50726.899999999994</v>
      </c>
      <c r="N2884" s="34">
        <v>50726.899999999994</v>
      </c>
      <c r="O2884" s="34">
        <v>50726.899999999994</v>
      </c>
      <c r="P2884" s="34">
        <v>50726.899999999994</v>
      </c>
      <c r="Q2884" s="34">
        <v>50726.899999999994</v>
      </c>
      <c r="R2884" s="34">
        <v>50726.899999999994</v>
      </c>
      <c r="S2884" s="34">
        <v>50726.899999999994</v>
      </c>
    </row>
    <row r="2885" spans="2:19">
      <c r="B2885" s="5">
        <v>1990</v>
      </c>
      <c r="C2885" s="34">
        <v>52601.420000000006</v>
      </c>
      <c r="D2885" s="34">
        <v>52601.420000000006</v>
      </c>
      <c r="E2885" s="34">
        <v>52601.420000000006</v>
      </c>
      <c r="F2885" s="34">
        <v>52601.420000000006</v>
      </c>
      <c r="G2885" s="34">
        <v>52601.420000000006</v>
      </c>
      <c r="H2885" s="34">
        <v>52601.420000000006</v>
      </c>
      <c r="I2885" s="34">
        <v>52601.420000000006</v>
      </c>
      <c r="J2885" s="34">
        <v>52601.420000000006</v>
      </c>
      <c r="K2885" s="34">
        <v>52601.420000000006</v>
      </c>
      <c r="L2885" s="34">
        <v>52601.420000000006</v>
      </c>
      <c r="M2885" s="34">
        <v>52601.420000000006</v>
      </c>
      <c r="N2885" s="34">
        <v>52601.420000000006</v>
      </c>
      <c r="O2885" s="34">
        <v>52601.420000000006</v>
      </c>
      <c r="P2885" s="34">
        <v>52601.420000000006</v>
      </c>
      <c r="Q2885" s="34">
        <v>52601.420000000006</v>
      </c>
      <c r="R2885" s="34">
        <v>52601.420000000006</v>
      </c>
      <c r="S2885" s="34">
        <v>52601.420000000006</v>
      </c>
    </row>
    <row r="2886" spans="2:19">
      <c r="B2886" s="5">
        <v>1989</v>
      </c>
      <c r="C2886" s="34">
        <v>136038.74</v>
      </c>
      <c r="D2886" s="34">
        <v>136038.74</v>
      </c>
      <c r="E2886" s="34">
        <v>136038.74</v>
      </c>
      <c r="F2886" s="34">
        <v>136038.74</v>
      </c>
      <c r="G2886" s="34">
        <v>136038.74</v>
      </c>
      <c r="H2886" s="34">
        <v>136038.74</v>
      </c>
      <c r="I2886" s="34">
        <v>136038.74</v>
      </c>
      <c r="J2886" s="34">
        <v>136038.74</v>
      </c>
      <c r="K2886" s="34">
        <v>136038.74</v>
      </c>
      <c r="L2886" s="34">
        <v>136038.74</v>
      </c>
      <c r="M2886" s="34">
        <v>136038.74</v>
      </c>
      <c r="N2886" s="34">
        <v>136038.74</v>
      </c>
      <c r="O2886" s="34">
        <v>136038.74</v>
      </c>
      <c r="P2886" s="34">
        <v>136038.74</v>
      </c>
      <c r="Q2886" s="34">
        <v>136038.74</v>
      </c>
      <c r="R2886" s="34">
        <v>136038.74</v>
      </c>
      <c r="S2886" s="34">
        <v>136038.74</v>
      </c>
    </row>
    <row r="2887" spans="2:19">
      <c r="B2887" s="5">
        <v>1988</v>
      </c>
      <c r="C2887" s="34">
        <v>149050.17000000001</v>
      </c>
      <c r="D2887" s="34">
        <v>149050.17000000001</v>
      </c>
      <c r="E2887" s="34">
        <v>149050.17000000001</v>
      </c>
      <c r="F2887" s="34">
        <v>149050.17000000001</v>
      </c>
      <c r="G2887" s="34">
        <v>149050.17000000001</v>
      </c>
      <c r="H2887" s="34">
        <v>149050.17000000001</v>
      </c>
      <c r="I2887" s="34">
        <v>149050.17000000001</v>
      </c>
      <c r="J2887" s="34">
        <v>149050.17000000001</v>
      </c>
      <c r="K2887" s="34">
        <v>149050.17000000001</v>
      </c>
      <c r="L2887" s="34">
        <v>149050.17000000001</v>
      </c>
      <c r="M2887" s="34">
        <v>149050.17000000001</v>
      </c>
      <c r="N2887" s="34">
        <v>149050.17000000001</v>
      </c>
      <c r="O2887" s="34">
        <v>149050.17000000001</v>
      </c>
      <c r="P2887" s="34">
        <v>149050.17000000001</v>
      </c>
      <c r="Q2887" s="34">
        <v>149050.17000000001</v>
      </c>
      <c r="R2887" s="34">
        <v>149050.17000000001</v>
      </c>
      <c r="S2887" s="34">
        <v>149050.17000000001</v>
      </c>
    </row>
    <row r="2888" spans="2:19">
      <c r="B2888" s="5">
        <v>1987</v>
      </c>
      <c r="C2888" s="34">
        <v>181272.94</v>
      </c>
      <c r="D2888" s="34">
        <v>181272.94</v>
      </c>
      <c r="E2888" s="34">
        <v>181272.94</v>
      </c>
      <c r="F2888" s="34">
        <v>181272.94</v>
      </c>
      <c r="G2888" s="34">
        <v>181272.94</v>
      </c>
      <c r="H2888" s="34">
        <v>181272.94</v>
      </c>
      <c r="I2888" s="34">
        <v>181272.94</v>
      </c>
      <c r="J2888" s="34">
        <v>181272.94</v>
      </c>
      <c r="K2888" s="34">
        <v>181272.94</v>
      </c>
      <c r="L2888" s="34">
        <v>181272.94</v>
      </c>
      <c r="M2888" s="34">
        <v>181272.94</v>
      </c>
      <c r="N2888" s="34">
        <v>181272.94</v>
      </c>
      <c r="O2888" s="34">
        <v>181272.94</v>
      </c>
      <c r="P2888" s="34">
        <v>181272.94</v>
      </c>
      <c r="Q2888" s="34">
        <v>181272.94</v>
      </c>
      <c r="R2888" s="34">
        <v>181272.94</v>
      </c>
      <c r="S2888" s="34">
        <v>181272.94</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122657.5</v>
      </c>
      <c r="D2890" s="34">
        <v>122657.5</v>
      </c>
      <c r="E2890" s="34">
        <v>122657.5</v>
      </c>
      <c r="F2890" s="34">
        <v>122657.5</v>
      </c>
      <c r="G2890" s="34">
        <v>122657.5</v>
      </c>
      <c r="H2890" s="34">
        <v>122657.5</v>
      </c>
      <c r="I2890" s="34">
        <v>122657.5</v>
      </c>
      <c r="J2890" s="34">
        <v>122657.5</v>
      </c>
      <c r="K2890" s="34">
        <v>122657.5</v>
      </c>
      <c r="L2890" s="34">
        <v>122657.5</v>
      </c>
      <c r="M2890" s="34">
        <v>122657.5</v>
      </c>
      <c r="N2890" s="34">
        <v>122657.5</v>
      </c>
      <c r="O2890" s="34">
        <v>122657.5</v>
      </c>
      <c r="P2890" s="34">
        <v>122657.5</v>
      </c>
      <c r="Q2890" s="34">
        <v>122657.5</v>
      </c>
      <c r="R2890" s="34">
        <v>122657.5</v>
      </c>
      <c r="S2890" s="34">
        <v>122657.5</v>
      </c>
    </row>
    <row r="2891" spans="2:19">
      <c r="B2891" s="5">
        <v>1984</v>
      </c>
      <c r="C2891" s="34">
        <v>40655.22</v>
      </c>
      <c r="D2891" s="34">
        <v>40655.22</v>
      </c>
      <c r="E2891" s="34">
        <v>40655.22</v>
      </c>
      <c r="F2891" s="34">
        <v>40655.22</v>
      </c>
      <c r="G2891" s="34">
        <v>40655.22</v>
      </c>
      <c r="H2891" s="34">
        <v>40655.22</v>
      </c>
      <c r="I2891" s="34">
        <v>40655.22</v>
      </c>
      <c r="J2891" s="34">
        <v>40655.22</v>
      </c>
      <c r="K2891" s="34">
        <v>40655.22</v>
      </c>
      <c r="L2891" s="34">
        <v>40655.22</v>
      </c>
      <c r="M2891" s="34">
        <v>40655.22</v>
      </c>
      <c r="N2891" s="34">
        <v>40655.22</v>
      </c>
      <c r="O2891" s="34">
        <v>40655.22</v>
      </c>
      <c r="P2891" s="34">
        <v>40655.22</v>
      </c>
      <c r="Q2891" s="34">
        <v>40655.22</v>
      </c>
      <c r="R2891" s="34">
        <v>40655.22</v>
      </c>
      <c r="S2891" s="34">
        <v>40655.22</v>
      </c>
    </row>
    <row r="2892" spans="2:19">
      <c r="B2892" s="5">
        <v>1983</v>
      </c>
      <c r="C2892" s="34">
        <v>13641.029999999999</v>
      </c>
      <c r="D2892" s="34">
        <v>13641.029999999999</v>
      </c>
      <c r="E2892" s="34">
        <v>13641.029999999999</v>
      </c>
      <c r="F2892" s="34">
        <v>13641.029999999999</v>
      </c>
      <c r="G2892" s="34">
        <v>13641.029999999999</v>
      </c>
      <c r="H2892" s="34">
        <v>13641.029999999999</v>
      </c>
      <c r="I2892" s="34">
        <v>13641.029999999999</v>
      </c>
      <c r="J2892" s="34">
        <v>13641.029999999999</v>
      </c>
      <c r="K2892" s="34">
        <v>13641.029999999999</v>
      </c>
      <c r="L2892" s="34">
        <v>13641.029999999999</v>
      </c>
      <c r="M2892" s="34">
        <v>13641.029999999999</v>
      </c>
      <c r="N2892" s="34">
        <v>-2.021099337273174E-12</v>
      </c>
      <c r="O2892" s="34">
        <v>-2.021099337273174E-12</v>
      </c>
      <c r="P2892" s="34">
        <v>-2.021099337273174E-12</v>
      </c>
      <c r="Q2892" s="34">
        <v>-2.021099337273174E-12</v>
      </c>
      <c r="R2892" s="34">
        <v>-2.021099337273174E-12</v>
      </c>
      <c r="S2892" s="34">
        <v>-2.021099337273174E-12</v>
      </c>
    </row>
    <row r="2893" spans="2:19">
      <c r="B2893" s="5">
        <v>1982</v>
      </c>
      <c r="C2893" s="34">
        <v>166942.37</v>
      </c>
      <c r="D2893" s="34">
        <v>166942.37</v>
      </c>
      <c r="E2893" s="34">
        <v>166942.37</v>
      </c>
      <c r="F2893" s="34">
        <v>166942.37</v>
      </c>
      <c r="G2893" s="34">
        <v>166942.37</v>
      </c>
      <c r="H2893" s="34">
        <v>166942.37</v>
      </c>
      <c r="I2893" s="34">
        <v>166942.37</v>
      </c>
      <c r="J2893" s="34">
        <v>166942.37</v>
      </c>
      <c r="K2893" s="34">
        <v>166942.37</v>
      </c>
      <c r="L2893" s="34">
        <v>166942.37</v>
      </c>
      <c r="M2893" s="34">
        <v>166942.37</v>
      </c>
      <c r="N2893" s="34">
        <v>166942.37</v>
      </c>
      <c r="O2893" s="34">
        <v>166942.37</v>
      </c>
      <c r="P2893" s="34">
        <v>166942.37</v>
      </c>
      <c r="Q2893" s="34">
        <v>166942.37</v>
      </c>
      <c r="R2893" s="34">
        <v>166942.37</v>
      </c>
      <c r="S2893" s="34">
        <v>166942.37</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57" t="s">
        <v>134</v>
      </c>
      <c r="B2946" s="6" t="s">
        <v>10</v>
      </c>
      <c r="C2946" s="7">
        <f>SUM(C2869:C2945)</f>
        <v>2127159.3699999996</v>
      </c>
      <c r="D2946" s="7">
        <f>SUM(D2868:D2945)</f>
        <v>2127159.3699999996</v>
      </c>
      <c r="E2946" s="7">
        <f>SUM(E2867:E2945)</f>
        <v>2132767.9299999997</v>
      </c>
      <c r="F2946" s="7">
        <f>SUM(F2866:F2945)</f>
        <v>2132767.9299999997</v>
      </c>
      <c r="G2946" s="7">
        <f>SUM(G2865:G2945)</f>
        <v>2139973.79</v>
      </c>
      <c r="H2946" s="7">
        <f>SUM(H2859:H2945)</f>
        <v>2138924.9699999997</v>
      </c>
      <c r="I2946" s="7">
        <f>SUM(I2859:I2945)</f>
        <v>2155833.9499999997</v>
      </c>
      <c r="J2946" s="7">
        <f t="shared" ref="J2946" si="57">SUM(J2859:J2945)</f>
        <v>2166346.3199999998</v>
      </c>
      <c r="K2946" s="7">
        <f>SUM(K2859:K2945)</f>
        <v>2166435.6199999996</v>
      </c>
      <c r="L2946" s="7">
        <f t="shared" ref="L2946" si="58">SUM(L2859:L2945)</f>
        <v>2249116.1799999997</v>
      </c>
      <c r="M2946" s="10">
        <f>SUM(M2859:M2945)</f>
        <v>2253934.3399999994</v>
      </c>
      <c r="N2946" s="10">
        <f>SUM(N2854:N2945)</f>
        <v>2250932.0599999996</v>
      </c>
      <c r="O2946" s="10">
        <f>SUM(O2854:O2945)</f>
        <v>2252999.4299999997</v>
      </c>
      <c r="P2946" s="10">
        <f>SUM(P2854:P2945)</f>
        <v>2382179.1</v>
      </c>
      <c r="Q2946" s="10">
        <f>SUM(Q2854:Q2945)</f>
        <v>2389985.56</v>
      </c>
      <c r="R2946" s="10">
        <f>SUM(R2853:R2945)</f>
        <v>2421015.4700000002</v>
      </c>
      <c r="S2946" s="10">
        <f>SUM(S2853:S2945)</f>
        <v>2435262.0100000002</v>
      </c>
    </row>
    <row r="2947" spans="1:19">
      <c r="A2947" s="58"/>
      <c r="B2947" s="6"/>
      <c r="C2947" s="7"/>
      <c r="D2947" s="7"/>
      <c r="E2947" s="7"/>
      <c r="F2947" s="7"/>
      <c r="G2947" s="7"/>
      <c r="H2947" s="7"/>
      <c r="I2947" s="7"/>
      <c r="J2947" s="7"/>
      <c r="K2947" s="7"/>
      <c r="L2947" s="7"/>
      <c r="M2947" s="9"/>
    </row>
    <row r="2948" spans="1:19">
      <c r="A2948" s="59" t="s">
        <v>135</v>
      </c>
      <c r="B2948" s="5">
        <v>2022</v>
      </c>
      <c r="C2948" s="33"/>
      <c r="D2948" s="33"/>
      <c r="E2948" s="33"/>
      <c r="F2948" s="33"/>
      <c r="G2948" s="33"/>
      <c r="H2948" s="33"/>
      <c r="I2948" s="33"/>
      <c r="J2948" s="33"/>
      <c r="K2948" s="33"/>
      <c r="L2948" s="33"/>
      <c r="M2948" s="33"/>
      <c r="N2948" s="33"/>
      <c r="O2948" s="33"/>
      <c r="P2948" s="33"/>
      <c r="Q2948" s="33"/>
      <c r="R2948" s="56"/>
      <c r="S2948" s="34">
        <v>20677.46</v>
      </c>
    </row>
    <row r="2949" spans="1:19">
      <c r="A2949" s="35"/>
      <c r="B2949" s="5">
        <v>2021</v>
      </c>
      <c r="C2949" s="33"/>
      <c r="D2949" s="33"/>
      <c r="E2949" s="33"/>
      <c r="F2949" s="33"/>
      <c r="G2949" s="33"/>
      <c r="H2949" s="33"/>
      <c r="I2949" s="33"/>
      <c r="J2949" s="33"/>
      <c r="K2949" s="33"/>
      <c r="L2949" s="33"/>
      <c r="M2949" s="33"/>
      <c r="N2949" s="33"/>
      <c r="O2949" s="33"/>
      <c r="P2949" s="33"/>
      <c r="Q2949" s="33"/>
      <c r="R2949" s="34">
        <v>37431.679999999993</v>
      </c>
      <c r="S2949" s="34">
        <v>37431.679999999993</v>
      </c>
    </row>
    <row r="2950" spans="1:19">
      <c r="B2950" s="5">
        <v>2020</v>
      </c>
      <c r="C2950" s="33"/>
      <c r="D2950" s="33"/>
      <c r="E2950" s="33"/>
      <c r="F2950" s="33"/>
      <c r="G2950" s="33"/>
      <c r="H2950" s="33"/>
      <c r="I2950" s="33"/>
      <c r="J2950" s="33"/>
      <c r="K2950" s="33"/>
      <c r="L2950" s="33"/>
      <c r="M2950" s="33"/>
      <c r="N2950" s="33"/>
      <c r="O2950" s="33"/>
      <c r="P2950" s="33"/>
      <c r="Q2950" s="34">
        <v>79106.580000000016</v>
      </c>
      <c r="R2950" s="34">
        <v>79106.580000000016</v>
      </c>
      <c r="S2950" s="34">
        <v>79106.580000000016</v>
      </c>
    </row>
    <row r="2951" spans="1:19">
      <c r="A2951" s="37"/>
      <c r="B2951" s="5">
        <v>2019</v>
      </c>
      <c r="C2951" s="33"/>
      <c r="D2951" s="33"/>
      <c r="E2951" s="33"/>
      <c r="F2951" s="33"/>
      <c r="G2951" s="33"/>
      <c r="H2951" s="33"/>
      <c r="I2951" s="33"/>
      <c r="J2951" s="33"/>
      <c r="K2951" s="33"/>
      <c r="L2951" s="33"/>
      <c r="M2951" s="33"/>
      <c r="N2951" s="33"/>
      <c r="O2951" s="33"/>
      <c r="P2951" s="34">
        <v>20849.009999999998</v>
      </c>
      <c r="Q2951" s="34">
        <v>20849.009999999998</v>
      </c>
      <c r="R2951" s="34">
        <v>20849.009999999998</v>
      </c>
      <c r="S2951" s="34">
        <v>20849.009999999998</v>
      </c>
    </row>
    <row r="2952" spans="1:19">
      <c r="A2952" s="37"/>
      <c r="B2952" s="5">
        <v>2018</v>
      </c>
      <c r="C2952" s="33"/>
      <c r="D2952" s="33"/>
      <c r="E2952" s="33"/>
      <c r="F2952" s="33"/>
      <c r="G2952" s="33"/>
      <c r="H2952" s="33"/>
      <c r="I2952" s="33"/>
      <c r="J2952" s="33"/>
      <c r="K2952" s="33"/>
      <c r="L2952" s="33"/>
      <c r="M2952" s="33"/>
      <c r="N2952" s="33"/>
      <c r="O2952" s="34">
        <v>37298.370000000003</v>
      </c>
      <c r="P2952" s="34">
        <v>37298.370000000003</v>
      </c>
      <c r="Q2952" s="34">
        <v>37298.370000000003</v>
      </c>
      <c r="R2952" s="34">
        <v>37298.370000000003</v>
      </c>
      <c r="S2952" s="34">
        <v>37298.370000000003</v>
      </c>
    </row>
    <row r="2953" spans="1:19">
      <c r="A2953" s="37"/>
      <c r="B2953" s="5">
        <v>2017</v>
      </c>
      <c r="C2953" s="33"/>
      <c r="D2953" s="33"/>
      <c r="E2953" s="33"/>
      <c r="F2953" s="33"/>
      <c r="G2953" s="33"/>
      <c r="H2953" s="33"/>
      <c r="I2953" s="33"/>
      <c r="J2953" s="33"/>
      <c r="K2953" s="33"/>
      <c r="L2953" s="33"/>
      <c r="M2953" s="33"/>
      <c r="N2953" s="34">
        <v>24414.159999999996</v>
      </c>
      <c r="O2953" s="34">
        <v>24414.159999999996</v>
      </c>
      <c r="P2953" s="34">
        <v>24414.159999999996</v>
      </c>
      <c r="Q2953" s="34">
        <v>24414.159999999996</v>
      </c>
      <c r="R2953" s="34">
        <v>24414.159999999996</v>
      </c>
      <c r="S2953" s="34">
        <v>24414.159999999996</v>
      </c>
    </row>
    <row r="2954" spans="1:19">
      <c r="B2954" s="5">
        <v>2016</v>
      </c>
      <c r="C2954" s="33"/>
      <c r="D2954" s="33"/>
      <c r="E2954" s="33"/>
      <c r="F2954" s="33"/>
      <c r="G2954" s="33"/>
      <c r="H2954" s="33"/>
      <c r="I2954" s="33"/>
      <c r="J2954" s="33"/>
      <c r="K2954" s="33"/>
      <c r="L2954" s="33"/>
      <c r="M2954" s="34">
        <v>32530.499999999993</v>
      </c>
      <c r="N2954" s="34">
        <v>32530.499999999993</v>
      </c>
      <c r="O2954" s="34">
        <v>32530.499999999993</v>
      </c>
      <c r="P2954" s="34">
        <v>32530.499999999993</v>
      </c>
      <c r="Q2954" s="34">
        <v>32530.499999999993</v>
      </c>
      <c r="R2954" s="34">
        <v>32530.499999999993</v>
      </c>
      <c r="S2954" s="34">
        <v>32530.499999999993</v>
      </c>
    </row>
    <row r="2955" spans="1:19">
      <c r="B2955" s="5">
        <v>2015</v>
      </c>
      <c r="C2955" s="33"/>
      <c r="D2955" s="33"/>
      <c r="E2955" s="33"/>
      <c r="F2955" s="33"/>
      <c r="G2955" s="33"/>
      <c r="H2955" s="33"/>
      <c r="I2955" s="33"/>
      <c r="J2955" s="33"/>
      <c r="K2955" s="33"/>
      <c r="L2955" s="34">
        <v>62280.24</v>
      </c>
      <c r="M2955" s="34">
        <v>62280.24</v>
      </c>
      <c r="N2955" s="34">
        <v>62280.24</v>
      </c>
      <c r="O2955" s="34">
        <v>62280.24</v>
      </c>
      <c r="P2955" s="34">
        <v>62280.24</v>
      </c>
      <c r="Q2955" s="34">
        <v>62280.24</v>
      </c>
      <c r="R2955" s="34">
        <v>62280.24</v>
      </c>
      <c r="S2955" s="34">
        <v>62280.24</v>
      </c>
    </row>
    <row r="2956" spans="1:19">
      <c r="B2956" s="5">
        <v>2014</v>
      </c>
      <c r="C2956" s="33"/>
      <c r="D2956" s="33"/>
      <c r="E2956" s="33"/>
      <c r="F2956" s="33"/>
      <c r="G2956" s="33"/>
      <c r="H2956" s="33"/>
      <c r="I2956" s="33"/>
      <c r="J2956" s="33"/>
      <c r="K2956" s="34">
        <v>74127.51999999999</v>
      </c>
      <c r="L2956" s="34">
        <v>74127.51999999999</v>
      </c>
      <c r="M2956" s="34">
        <v>74127.51999999999</v>
      </c>
      <c r="N2956" s="34">
        <v>74127.51999999999</v>
      </c>
      <c r="O2956" s="34">
        <v>74127.51999999999</v>
      </c>
      <c r="P2956" s="34">
        <v>74127.51999999999</v>
      </c>
      <c r="Q2956" s="34">
        <v>74127.51999999999</v>
      </c>
      <c r="R2956" s="34">
        <v>74127.51999999999</v>
      </c>
      <c r="S2956" s="34">
        <v>74127.51999999999</v>
      </c>
    </row>
    <row r="2957" spans="1:19">
      <c r="B2957" s="5">
        <v>2013</v>
      </c>
      <c r="C2957" s="33"/>
      <c r="D2957" s="33"/>
      <c r="E2957" s="33"/>
      <c r="F2957" s="33"/>
      <c r="G2957" s="33"/>
      <c r="H2957" s="33"/>
      <c r="I2957" s="33"/>
      <c r="J2957" s="34">
        <v>4994.18</v>
      </c>
      <c r="K2957" s="34">
        <v>4994.18</v>
      </c>
      <c r="L2957" s="34">
        <v>4994.18</v>
      </c>
      <c r="M2957" s="34">
        <v>4994.18</v>
      </c>
      <c r="N2957" s="34">
        <v>4994.18</v>
      </c>
      <c r="O2957" s="34">
        <v>4994.18</v>
      </c>
      <c r="P2957" s="34">
        <v>4994.18</v>
      </c>
      <c r="Q2957" s="34">
        <v>4994.18</v>
      </c>
      <c r="R2957" s="34">
        <v>4994.18</v>
      </c>
      <c r="S2957" s="34">
        <v>4994.18</v>
      </c>
    </row>
    <row r="2958" spans="1:19">
      <c r="B2958" s="5">
        <v>2012</v>
      </c>
      <c r="C2958" s="33"/>
      <c r="D2958" s="33"/>
      <c r="E2958" s="33"/>
      <c r="F2958" s="33"/>
      <c r="G2958" s="33"/>
      <c r="H2958" s="33"/>
      <c r="I2958" s="34">
        <v>26924.409999999996</v>
      </c>
      <c r="J2958" s="34">
        <v>26924.409999999996</v>
      </c>
      <c r="K2958" s="34">
        <v>26924.409999999996</v>
      </c>
      <c r="L2958" s="34">
        <v>26924.409999999996</v>
      </c>
      <c r="M2958" s="34">
        <v>26924.409999999996</v>
      </c>
      <c r="N2958" s="34">
        <v>26924.409999999996</v>
      </c>
      <c r="O2958" s="34">
        <v>26924.409999999996</v>
      </c>
      <c r="P2958" s="34">
        <v>26924.409999999996</v>
      </c>
      <c r="Q2958" s="34">
        <v>26924.409999999996</v>
      </c>
      <c r="R2958" s="34">
        <v>26924.409999999996</v>
      </c>
      <c r="S2958" s="34">
        <v>26924.409999999996</v>
      </c>
    </row>
    <row r="2959" spans="1:19">
      <c r="B2959" s="5">
        <v>2011</v>
      </c>
      <c r="C2959" s="33"/>
      <c r="D2959" s="33"/>
      <c r="E2959" s="33"/>
      <c r="F2959" s="33"/>
      <c r="G2959" s="33"/>
      <c r="H2959" s="34">
        <v>28768.390000000003</v>
      </c>
      <c r="I2959" s="34">
        <v>28768.390000000003</v>
      </c>
      <c r="J2959" s="34">
        <v>28768.390000000003</v>
      </c>
      <c r="K2959" s="34">
        <v>28768.390000000003</v>
      </c>
      <c r="L2959" s="34">
        <v>28768.390000000003</v>
      </c>
      <c r="M2959" s="34">
        <v>28768.390000000003</v>
      </c>
      <c r="N2959" s="34">
        <v>28768.390000000003</v>
      </c>
      <c r="O2959" s="34">
        <v>28768.390000000003</v>
      </c>
      <c r="P2959" s="34">
        <v>28768.390000000003</v>
      </c>
      <c r="Q2959" s="34">
        <v>28768.390000000003</v>
      </c>
      <c r="R2959" s="34">
        <v>28768.390000000003</v>
      </c>
      <c r="S2959" s="34">
        <v>28768.390000000003</v>
      </c>
    </row>
    <row r="2960" spans="1:19">
      <c r="B2960" s="5">
        <v>2010</v>
      </c>
      <c r="C2960" s="33"/>
      <c r="D2960" s="33"/>
      <c r="E2960" s="33"/>
      <c r="F2960" s="33"/>
      <c r="G2960" s="34">
        <v>27803.59</v>
      </c>
      <c r="H2960" s="34">
        <v>27803.59</v>
      </c>
      <c r="I2960" s="34">
        <v>27803.59</v>
      </c>
      <c r="J2960" s="34">
        <v>27803.59</v>
      </c>
      <c r="K2960" s="34">
        <v>27803.59</v>
      </c>
      <c r="L2960" s="34">
        <v>27803.59</v>
      </c>
      <c r="M2960" s="34">
        <v>27803.59</v>
      </c>
      <c r="N2960" s="34">
        <v>27803.59</v>
      </c>
      <c r="O2960" s="34">
        <v>27803.59</v>
      </c>
      <c r="P2960" s="34">
        <v>27803.59</v>
      </c>
      <c r="Q2960" s="34">
        <v>27803.59</v>
      </c>
      <c r="R2960" s="34">
        <v>27803.59</v>
      </c>
      <c r="S2960" s="34">
        <v>27803.59</v>
      </c>
    </row>
    <row r="2961" spans="2:19">
      <c r="B2961" s="5">
        <v>2009</v>
      </c>
      <c r="C2961" s="33"/>
      <c r="D2961" s="33"/>
      <c r="E2961" s="33"/>
      <c r="F2961" s="34">
        <v>24370.43</v>
      </c>
      <c r="G2961" s="34">
        <v>24370.43</v>
      </c>
      <c r="H2961" s="34">
        <v>24370.43</v>
      </c>
      <c r="I2961" s="34">
        <v>24370.43</v>
      </c>
      <c r="J2961" s="34">
        <v>24370.43</v>
      </c>
      <c r="K2961" s="34">
        <v>24370.43</v>
      </c>
      <c r="L2961" s="34">
        <v>24370.43</v>
      </c>
      <c r="M2961" s="34">
        <v>24370.43</v>
      </c>
      <c r="N2961" s="34">
        <v>24370.43</v>
      </c>
      <c r="O2961" s="34">
        <v>24370.43</v>
      </c>
      <c r="P2961" s="34">
        <v>24370.43</v>
      </c>
      <c r="Q2961" s="34">
        <v>24370.43</v>
      </c>
      <c r="R2961" s="34">
        <v>24370.43</v>
      </c>
      <c r="S2961" s="34">
        <v>24370.43</v>
      </c>
    </row>
    <row r="2962" spans="2:19">
      <c r="B2962" s="5">
        <v>2008</v>
      </c>
      <c r="C2962" s="33"/>
      <c r="D2962" s="33"/>
      <c r="E2962" s="34">
        <v>21281.33</v>
      </c>
      <c r="F2962" s="34">
        <v>21281.33</v>
      </c>
      <c r="G2962" s="34">
        <v>21281.33</v>
      </c>
      <c r="H2962" s="34">
        <v>21281.33</v>
      </c>
      <c r="I2962" s="34">
        <v>21281.33</v>
      </c>
      <c r="J2962" s="34">
        <v>21281.33</v>
      </c>
      <c r="K2962" s="34">
        <v>21281.33</v>
      </c>
      <c r="L2962" s="34">
        <v>21281.33</v>
      </c>
      <c r="M2962" s="34">
        <v>21281.33</v>
      </c>
      <c r="N2962" s="34">
        <v>21281.33</v>
      </c>
      <c r="O2962" s="34">
        <v>21281.33</v>
      </c>
      <c r="P2962" s="34">
        <v>21281.33</v>
      </c>
      <c r="Q2962" s="34">
        <v>21281.33</v>
      </c>
      <c r="R2962" s="34">
        <v>21281.33</v>
      </c>
      <c r="S2962" s="34">
        <v>21281.33</v>
      </c>
    </row>
    <row r="2963" spans="2:19">
      <c r="B2963" s="5">
        <v>2007</v>
      </c>
      <c r="C2963" s="33"/>
      <c r="D2963" s="34">
        <v>78911.03</v>
      </c>
      <c r="E2963" s="34">
        <v>78911.03</v>
      </c>
      <c r="F2963" s="34">
        <v>78911.03</v>
      </c>
      <c r="G2963" s="34">
        <v>78911.03</v>
      </c>
      <c r="H2963" s="34">
        <v>78911.03</v>
      </c>
      <c r="I2963" s="34">
        <v>78911.03</v>
      </c>
      <c r="J2963" s="34">
        <v>78911.03</v>
      </c>
      <c r="K2963" s="34">
        <v>78911.03</v>
      </c>
      <c r="L2963" s="34">
        <v>78911.03</v>
      </c>
      <c r="M2963" s="34">
        <v>78911.03</v>
      </c>
      <c r="N2963" s="34">
        <v>78911.03</v>
      </c>
      <c r="O2963" s="34">
        <v>78911.03</v>
      </c>
      <c r="P2963" s="34">
        <v>78911.03</v>
      </c>
      <c r="Q2963" s="34">
        <v>78911.03</v>
      </c>
      <c r="R2963" s="34">
        <v>78911.03</v>
      </c>
      <c r="S2963" s="34">
        <v>78911.03</v>
      </c>
    </row>
    <row r="2964" spans="2:19">
      <c r="B2964" s="5">
        <v>2006</v>
      </c>
      <c r="C2964" s="34">
        <v>19308.89</v>
      </c>
      <c r="D2964" s="34">
        <v>19308.89</v>
      </c>
      <c r="E2964" s="34">
        <v>19308.89</v>
      </c>
      <c r="F2964" s="34">
        <v>19308.89</v>
      </c>
      <c r="G2964" s="34">
        <v>19308.89</v>
      </c>
      <c r="H2964" s="34">
        <v>19308.89</v>
      </c>
      <c r="I2964" s="34">
        <v>19308.89</v>
      </c>
      <c r="J2964" s="34">
        <v>19308.89</v>
      </c>
      <c r="K2964" s="34">
        <v>19308.89</v>
      </c>
      <c r="L2964" s="34">
        <v>19308.89</v>
      </c>
      <c r="M2964" s="34">
        <v>19308.89</v>
      </c>
      <c r="N2964" s="34">
        <v>19308.89</v>
      </c>
      <c r="O2964" s="34">
        <v>19308.89</v>
      </c>
      <c r="P2964" s="34">
        <v>19308.89</v>
      </c>
      <c r="Q2964" s="34">
        <v>19308.89</v>
      </c>
      <c r="R2964" s="34">
        <v>19308.89</v>
      </c>
      <c r="S2964" s="34">
        <v>19308.89</v>
      </c>
    </row>
    <row r="2965" spans="2:19">
      <c r="B2965" s="5">
        <v>2005</v>
      </c>
      <c r="C2965" s="34">
        <v>63465.179999999993</v>
      </c>
      <c r="D2965" s="34">
        <v>63465.179999999993</v>
      </c>
      <c r="E2965" s="34">
        <v>63465.179999999993</v>
      </c>
      <c r="F2965" s="34">
        <v>63465.179999999993</v>
      </c>
      <c r="G2965" s="34">
        <v>63465.179999999993</v>
      </c>
      <c r="H2965" s="34">
        <v>63465.179999999993</v>
      </c>
      <c r="I2965" s="34">
        <v>63465.179999999993</v>
      </c>
      <c r="J2965" s="34">
        <v>63465.179999999993</v>
      </c>
      <c r="K2965" s="34">
        <v>63465.179999999993</v>
      </c>
      <c r="L2965" s="34">
        <v>63465.179999999993</v>
      </c>
      <c r="M2965" s="34">
        <v>63465.179999999993</v>
      </c>
      <c r="N2965" s="34">
        <v>63465.179999999993</v>
      </c>
      <c r="O2965" s="34">
        <v>63465.179999999993</v>
      </c>
      <c r="P2965" s="34">
        <v>63465.179999999993</v>
      </c>
      <c r="Q2965" s="34">
        <v>63465.179999999993</v>
      </c>
      <c r="R2965" s="34">
        <v>63465.179999999993</v>
      </c>
      <c r="S2965" s="34">
        <v>63465.179999999993</v>
      </c>
    </row>
    <row r="2966" spans="2:19">
      <c r="B2966" s="5">
        <v>2004</v>
      </c>
      <c r="C2966" s="34">
        <v>40829.089999999997</v>
      </c>
      <c r="D2966" s="34">
        <v>40829.089999999997</v>
      </c>
      <c r="E2966" s="34">
        <v>40829.089999999997</v>
      </c>
      <c r="F2966" s="34">
        <v>40829.089999999997</v>
      </c>
      <c r="G2966" s="34">
        <v>40829.089999999997</v>
      </c>
      <c r="H2966" s="34">
        <v>40829.089999999997</v>
      </c>
      <c r="I2966" s="34">
        <v>40829.089999999997</v>
      </c>
      <c r="J2966" s="34">
        <v>40829.089999999997</v>
      </c>
      <c r="K2966" s="34">
        <v>40829.089999999997</v>
      </c>
      <c r="L2966" s="34">
        <v>40829.089999999997</v>
      </c>
      <c r="M2966" s="34">
        <v>40829.089999999997</v>
      </c>
      <c r="N2966" s="34">
        <v>40829.089999999997</v>
      </c>
      <c r="O2966" s="34">
        <v>40829.089999999997</v>
      </c>
      <c r="P2966" s="34">
        <v>40829.089999999997</v>
      </c>
      <c r="Q2966" s="34">
        <v>40829.089999999997</v>
      </c>
      <c r="R2966" s="34">
        <v>40829.089999999997</v>
      </c>
      <c r="S2966" s="34">
        <v>40829.089999999997</v>
      </c>
    </row>
    <row r="2967" spans="2:19">
      <c r="B2967" s="5">
        <v>2003</v>
      </c>
      <c r="C2967" s="34">
        <v>18790.2</v>
      </c>
      <c r="D2967" s="34">
        <v>18790.2</v>
      </c>
      <c r="E2967" s="34">
        <v>18790.2</v>
      </c>
      <c r="F2967" s="34">
        <v>18790.2</v>
      </c>
      <c r="G2967" s="34">
        <v>18790.2</v>
      </c>
      <c r="H2967" s="34">
        <v>18790.2</v>
      </c>
      <c r="I2967" s="34">
        <v>18790.2</v>
      </c>
      <c r="J2967" s="34">
        <v>18790.2</v>
      </c>
      <c r="K2967" s="34">
        <v>18790.2</v>
      </c>
      <c r="L2967" s="34">
        <v>18790.2</v>
      </c>
      <c r="M2967" s="34">
        <v>18790.2</v>
      </c>
      <c r="N2967" s="34">
        <v>18790.2</v>
      </c>
      <c r="O2967" s="34">
        <v>18790.2</v>
      </c>
      <c r="P2967" s="34">
        <v>18790.2</v>
      </c>
      <c r="Q2967" s="34">
        <v>18790.2</v>
      </c>
      <c r="R2967" s="34">
        <v>18790.2</v>
      </c>
      <c r="S2967" s="34">
        <v>18790.2</v>
      </c>
    </row>
    <row r="2968" spans="2:19">
      <c r="B2968" s="5">
        <v>2002</v>
      </c>
      <c r="C2968" s="34">
        <v>31955.409999999996</v>
      </c>
      <c r="D2968" s="34">
        <v>31955.409999999996</v>
      </c>
      <c r="E2968" s="34">
        <v>31955.409999999996</v>
      </c>
      <c r="F2968" s="34">
        <v>31955.409999999996</v>
      </c>
      <c r="G2968" s="34">
        <v>31955.409999999996</v>
      </c>
      <c r="H2968" s="34">
        <v>31955.409999999996</v>
      </c>
      <c r="I2968" s="34">
        <v>31955.409999999996</v>
      </c>
      <c r="J2968" s="34">
        <v>31955.409999999996</v>
      </c>
      <c r="K2968" s="34">
        <v>31955.409999999996</v>
      </c>
      <c r="L2968" s="34">
        <v>31955.409999999996</v>
      </c>
      <c r="M2968" s="34">
        <v>31955.409999999996</v>
      </c>
      <c r="N2968" s="34">
        <v>31955.409999999996</v>
      </c>
      <c r="O2968" s="34">
        <v>31955.409999999996</v>
      </c>
      <c r="P2968" s="34">
        <v>31955.409999999996</v>
      </c>
      <c r="Q2968" s="34">
        <v>31955.409999999996</v>
      </c>
      <c r="R2968" s="34">
        <v>31955.409999999996</v>
      </c>
      <c r="S2968" s="34">
        <v>31955.409999999996</v>
      </c>
    </row>
    <row r="2969" spans="2:19">
      <c r="B2969" s="5">
        <v>2001</v>
      </c>
      <c r="C2969" s="34">
        <v>74321.55</v>
      </c>
      <c r="D2969" s="34">
        <v>74321.55</v>
      </c>
      <c r="E2969" s="34">
        <v>74321.55</v>
      </c>
      <c r="F2969" s="34">
        <v>74321.55</v>
      </c>
      <c r="G2969" s="34">
        <v>74321.55</v>
      </c>
      <c r="H2969" s="34">
        <v>74321.55</v>
      </c>
      <c r="I2969" s="34">
        <v>74321.55</v>
      </c>
      <c r="J2969" s="34">
        <v>74321.55</v>
      </c>
      <c r="K2969" s="34">
        <v>74321.55</v>
      </c>
      <c r="L2969" s="34">
        <v>74321.55</v>
      </c>
      <c r="M2969" s="34">
        <v>74321.55</v>
      </c>
      <c r="N2969" s="34">
        <v>74321.55</v>
      </c>
      <c r="O2969" s="34">
        <v>74321.55</v>
      </c>
      <c r="P2969" s="34">
        <v>74321.55</v>
      </c>
      <c r="Q2969" s="34">
        <v>74321.55</v>
      </c>
      <c r="R2969" s="34">
        <v>74321.55</v>
      </c>
      <c r="S2969" s="34">
        <v>74321.55</v>
      </c>
    </row>
    <row r="2970" spans="2:19">
      <c r="B2970" s="5">
        <v>2000</v>
      </c>
      <c r="C2970" s="34">
        <v>27576.179999999997</v>
      </c>
      <c r="D2970" s="34">
        <v>27576.179999999997</v>
      </c>
      <c r="E2970" s="34">
        <v>27576.179999999997</v>
      </c>
      <c r="F2970" s="34">
        <v>27576.179999999997</v>
      </c>
      <c r="G2970" s="34">
        <v>27576.179999999997</v>
      </c>
      <c r="H2970" s="34">
        <v>27576.179999999997</v>
      </c>
      <c r="I2970" s="34">
        <v>27576.179999999997</v>
      </c>
      <c r="J2970" s="34">
        <v>27576.179999999997</v>
      </c>
      <c r="K2970" s="34">
        <v>27576.179999999997</v>
      </c>
      <c r="L2970" s="34">
        <v>27576.179999999997</v>
      </c>
      <c r="M2970" s="34">
        <v>27576.179999999997</v>
      </c>
      <c r="N2970" s="34">
        <v>27576.179999999997</v>
      </c>
      <c r="O2970" s="34">
        <v>27576.179999999997</v>
      </c>
      <c r="P2970" s="34">
        <v>27576.179999999997</v>
      </c>
      <c r="Q2970" s="34">
        <v>27576.179999999997</v>
      </c>
      <c r="R2970" s="34">
        <v>27576.179999999997</v>
      </c>
      <c r="S2970" s="34">
        <v>27576.179999999997</v>
      </c>
    </row>
    <row r="2971" spans="2:19">
      <c r="B2971" s="5">
        <v>1999</v>
      </c>
      <c r="C2971" s="34">
        <v>21011.9</v>
      </c>
      <c r="D2971" s="34">
        <v>21011.9</v>
      </c>
      <c r="E2971" s="34">
        <v>21011.9</v>
      </c>
      <c r="F2971" s="34">
        <v>21011.9</v>
      </c>
      <c r="G2971" s="34">
        <v>21011.9</v>
      </c>
      <c r="H2971" s="34">
        <v>21011.9</v>
      </c>
      <c r="I2971" s="34">
        <v>21011.9</v>
      </c>
      <c r="J2971" s="34">
        <v>21011.9</v>
      </c>
      <c r="K2971" s="34">
        <v>21011.9</v>
      </c>
      <c r="L2971" s="34">
        <v>21011.9</v>
      </c>
      <c r="M2971" s="34">
        <v>21011.9</v>
      </c>
      <c r="N2971" s="34">
        <v>21011.9</v>
      </c>
      <c r="O2971" s="34">
        <v>21011.9</v>
      </c>
      <c r="P2971" s="34">
        <v>21011.9</v>
      </c>
      <c r="Q2971" s="34">
        <v>21011.9</v>
      </c>
      <c r="R2971" s="34">
        <v>21011.9</v>
      </c>
      <c r="S2971" s="34">
        <v>21011.9</v>
      </c>
    </row>
    <row r="2972" spans="2:19">
      <c r="B2972" s="5">
        <v>1998</v>
      </c>
      <c r="C2972" s="34">
        <v>33584.449999999997</v>
      </c>
      <c r="D2972" s="34">
        <v>33584.449999999997</v>
      </c>
      <c r="E2972" s="34">
        <v>33584.449999999997</v>
      </c>
      <c r="F2972" s="34">
        <v>33584.449999999997</v>
      </c>
      <c r="G2972" s="34">
        <v>33584.449999999997</v>
      </c>
      <c r="H2972" s="34">
        <v>33584.449999999997</v>
      </c>
      <c r="I2972" s="34">
        <v>33584.449999999997</v>
      </c>
      <c r="J2972" s="34">
        <v>33584.449999999997</v>
      </c>
      <c r="K2972" s="34">
        <v>33584.449999999997</v>
      </c>
      <c r="L2972" s="34">
        <v>33584.449999999997</v>
      </c>
      <c r="M2972" s="34">
        <v>33584.449999999997</v>
      </c>
      <c r="N2972" s="34">
        <v>33584.449999999997</v>
      </c>
      <c r="O2972" s="34">
        <v>33584.449999999997</v>
      </c>
      <c r="P2972" s="34">
        <v>33584.449999999997</v>
      </c>
      <c r="Q2972" s="34">
        <v>33584.449999999997</v>
      </c>
      <c r="R2972" s="34">
        <v>33584.449999999997</v>
      </c>
      <c r="S2972" s="34">
        <v>33584.449999999997</v>
      </c>
    </row>
    <row r="2973" spans="2:19">
      <c r="B2973" s="5">
        <v>1997</v>
      </c>
      <c r="C2973" s="34">
        <v>47832.95</v>
      </c>
      <c r="D2973" s="34">
        <v>47832.95</v>
      </c>
      <c r="E2973" s="34">
        <v>47832.95</v>
      </c>
      <c r="F2973" s="34">
        <v>47832.95</v>
      </c>
      <c r="G2973" s="34">
        <v>47832.95</v>
      </c>
      <c r="H2973" s="34">
        <v>47832.95</v>
      </c>
      <c r="I2973" s="34">
        <v>47832.95</v>
      </c>
      <c r="J2973" s="34">
        <v>47832.95</v>
      </c>
      <c r="K2973" s="34">
        <v>47832.95</v>
      </c>
      <c r="L2973" s="34">
        <v>47832.95</v>
      </c>
      <c r="M2973" s="34">
        <v>47832.95</v>
      </c>
      <c r="N2973" s="34">
        <v>47832.95</v>
      </c>
      <c r="O2973" s="34">
        <v>47832.95</v>
      </c>
      <c r="P2973" s="34">
        <v>47832.95</v>
      </c>
      <c r="Q2973" s="34">
        <v>47832.95</v>
      </c>
      <c r="R2973" s="34">
        <v>47832.95</v>
      </c>
      <c r="S2973" s="34">
        <v>47832.95</v>
      </c>
    </row>
    <row r="2974" spans="2:19">
      <c r="B2974" s="5">
        <v>1996</v>
      </c>
      <c r="C2974" s="34">
        <v>40281.78</v>
      </c>
      <c r="D2974" s="34">
        <v>40281.78</v>
      </c>
      <c r="E2974" s="34">
        <v>40281.78</v>
      </c>
      <c r="F2974" s="34">
        <v>40281.78</v>
      </c>
      <c r="G2974" s="34">
        <v>40281.78</v>
      </c>
      <c r="H2974" s="34">
        <v>40281.78</v>
      </c>
      <c r="I2974" s="34">
        <v>40281.78</v>
      </c>
      <c r="J2974" s="34">
        <v>40281.78</v>
      </c>
      <c r="K2974" s="34">
        <v>40281.78</v>
      </c>
      <c r="L2974" s="34">
        <v>40281.78</v>
      </c>
      <c r="M2974" s="34">
        <v>40281.78</v>
      </c>
      <c r="N2974" s="34">
        <v>40281.78</v>
      </c>
      <c r="O2974" s="34">
        <v>40281.78</v>
      </c>
      <c r="P2974" s="34">
        <v>40281.78</v>
      </c>
      <c r="Q2974" s="34">
        <v>40281.78</v>
      </c>
      <c r="R2974" s="34">
        <v>40281.78</v>
      </c>
      <c r="S2974" s="34">
        <v>40281.78</v>
      </c>
    </row>
    <row r="2975" spans="2:19">
      <c r="B2975" s="5">
        <v>1995</v>
      </c>
      <c r="C2975" s="34">
        <v>35559.4</v>
      </c>
      <c r="D2975" s="34">
        <v>35559.4</v>
      </c>
      <c r="E2975" s="34">
        <v>35559.4</v>
      </c>
      <c r="F2975" s="34">
        <v>35559.4</v>
      </c>
      <c r="G2975" s="34">
        <v>35559.4</v>
      </c>
      <c r="H2975" s="34">
        <v>35559.4</v>
      </c>
      <c r="I2975" s="34">
        <v>35559.4</v>
      </c>
      <c r="J2975" s="34">
        <v>35559.4</v>
      </c>
      <c r="K2975" s="34">
        <v>35559.4</v>
      </c>
      <c r="L2975" s="34">
        <v>35559.4</v>
      </c>
      <c r="M2975" s="34">
        <v>35559.4</v>
      </c>
      <c r="N2975" s="34">
        <v>35559.4</v>
      </c>
      <c r="O2975" s="34">
        <v>35559.4</v>
      </c>
      <c r="P2975" s="34">
        <v>35559.4</v>
      </c>
      <c r="Q2975" s="34">
        <v>35559.4</v>
      </c>
      <c r="R2975" s="34">
        <v>35559.4</v>
      </c>
      <c r="S2975" s="34">
        <v>35559.4</v>
      </c>
    </row>
    <row r="2976" spans="2:19">
      <c r="B2976" s="5">
        <v>1994</v>
      </c>
      <c r="C2976" s="34">
        <v>25884.55</v>
      </c>
      <c r="D2976" s="34">
        <v>25884.55</v>
      </c>
      <c r="E2976" s="34">
        <v>25884.55</v>
      </c>
      <c r="F2976" s="34">
        <v>25884.55</v>
      </c>
      <c r="G2976" s="34">
        <v>25884.55</v>
      </c>
      <c r="H2976" s="34">
        <v>25884.55</v>
      </c>
      <c r="I2976" s="34">
        <v>25884.55</v>
      </c>
      <c r="J2976" s="34">
        <v>25884.55</v>
      </c>
      <c r="K2976" s="34">
        <v>25884.55</v>
      </c>
      <c r="L2976" s="34">
        <v>25884.55</v>
      </c>
      <c r="M2976" s="34">
        <v>25884.55</v>
      </c>
      <c r="N2976" s="34">
        <v>25884.55</v>
      </c>
      <c r="O2976" s="34">
        <v>25884.55</v>
      </c>
      <c r="P2976" s="34">
        <v>25884.55</v>
      </c>
      <c r="Q2976" s="34">
        <v>25884.55</v>
      </c>
      <c r="R2976" s="34">
        <v>25884.55</v>
      </c>
      <c r="S2976" s="34">
        <v>25884.55</v>
      </c>
    </row>
    <row r="2977" spans="2:19">
      <c r="B2977" s="5">
        <v>1993</v>
      </c>
      <c r="C2977" s="34">
        <v>27181.98</v>
      </c>
      <c r="D2977" s="34">
        <v>27181.98</v>
      </c>
      <c r="E2977" s="34">
        <v>27181.98</v>
      </c>
      <c r="F2977" s="34">
        <v>27181.98</v>
      </c>
      <c r="G2977" s="34">
        <v>27181.98</v>
      </c>
      <c r="H2977" s="34">
        <v>27181.98</v>
      </c>
      <c r="I2977" s="34">
        <v>27181.98</v>
      </c>
      <c r="J2977" s="34">
        <v>27181.98</v>
      </c>
      <c r="K2977" s="34">
        <v>27181.98</v>
      </c>
      <c r="L2977" s="34">
        <v>27181.98</v>
      </c>
      <c r="M2977" s="34">
        <v>27181.98</v>
      </c>
      <c r="N2977" s="34">
        <v>27181.98</v>
      </c>
      <c r="O2977" s="34">
        <v>27181.98</v>
      </c>
      <c r="P2977" s="34">
        <v>27181.98</v>
      </c>
      <c r="Q2977" s="34">
        <v>27181.98</v>
      </c>
      <c r="R2977" s="34">
        <v>27181.98</v>
      </c>
      <c r="S2977" s="34">
        <v>27181.98</v>
      </c>
    </row>
    <row r="2978" spans="2:19">
      <c r="B2978" s="5">
        <v>1992</v>
      </c>
      <c r="C2978" s="34">
        <v>65361.760000000002</v>
      </c>
      <c r="D2978" s="34">
        <v>65361.760000000002</v>
      </c>
      <c r="E2978" s="34">
        <v>65361.760000000002</v>
      </c>
      <c r="F2978" s="34">
        <v>65361.760000000002</v>
      </c>
      <c r="G2978" s="34">
        <v>65361.760000000002</v>
      </c>
      <c r="H2978" s="34">
        <v>65361.760000000002</v>
      </c>
      <c r="I2978" s="34">
        <v>65361.760000000002</v>
      </c>
      <c r="J2978" s="34">
        <v>65361.760000000002</v>
      </c>
      <c r="K2978" s="34">
        <v>65361.760000000002</v>
      </c>
      <c r="L2978" s="34">
        <v>65361.760000000002</v>
      </c>
      <c r="M2978" s="34">
        <v>65361.760000000002</v>
      </c>
      <c r="N2978" s="34">
        <v>65361.760000000002</v>
      </c>
      <c r="O2978" s="34">
        <v>65361.760000000002</v>
      </c>
      <c r="P2978" s="34">
        <v>65361.760000000002</v>
      </c>
      <c r="Q2978" s="34">
        <v>65361.760000000002</v>
      </c>
      <c r="R2978" s="34">
        <v>65361.760000000002</v>
      </c>
      <c r="S2978" s="34">
        <v>65361.760000000002</v>
      </c>
    </row>
    <row r="2979" spans="2:19">
      <c r="B2979" s="5">
        <v>1991</v>
      </c>
      <c r="C2979" s="34">
        <v>34171.78</v>
      </c>
      <c r="D2979" s="34">
        <v>34171.78</v>
      </c>
      <c r="E2979" s="34">
        <v>34171.78</v>
      </c>
      <c r="F2979" s="34">
        <v>34171.78</v>
      </c>
      <c r="G2979" s="34">
        <v>34171.78</v>
      </c>
      <c r="H2979" s="34">
        <v>34171.78</v>
      </c>
      <c r="I2979" s="34">
        <v>34171.78</v>
      </c>
      <c r="J2979" s="34">
        <v>34171.78</v>
      </c>
      <c r="K2979" s="34">
        <v>34171.78</v>
      </c>
      <c r="L2979" s="34">
        <v>34171.78</v>
      </c>
      <c r="M2979" s="34">
        <v>34171.78</v>
      </c>
      <c r="N2979" s="34">
        <v>34171.78</v>
      </c>
      <c r="O2979" s="34">
        <v>34171.78</v>
      </c>
      <c r="P2979" s="34">
        <v>34171.78</v>
      </c>
      <c r="Q2979" s="34">
        <v>34171.78</v>
      </c>
      <c r="R2979" s="34">
        <v>34171.78</v>
      </c>
      <c r="S2979" s="34">
        <v>34171.78</v>
      </c>
    </row>
    <row r="2980" spans="2:19">
      <c r="B2980" s="5">
        <v>1990</v>
      </c>
      <c r="C2980" s="34">
        <v>48372.65</v>
      </c>
      <c r="D2980" s="34">
        <v>48372.65</v>
      </c>
      <c r="E2980" s="34">
        <v>48372.65</v>
      </c>
      <c r="F2980" s="34">
        <v>48372.65</v>
      </c>
      <c r="G2980" s="34">
        <v>48372.65</v>
      </c>
      <c r="H2980" s="34">
        <v>48372.65</v>
      </c>
      <c r="I2980" s="34">
        <v>48372.65</v>
      </c>
      <c r="J2980" s="34">
        <v>48372.65</v>
      </c>
      <c r="K2980" s="34">
        <v>48372.65</v>
      </c>
      <c r="L2980" s="34">
        <v>48372.65</v>
      </c>
      <c r="M2980" s="34">
        <v>48372.65</v>
      </c>
      <c r="N2980" s="34">
        <v>48372.65</v>
      </c>
      <c r="O2980" s="34">
        <v>48372.65</v>
      </c>
      <c r="P2980" s="34">
        <v>48372.65</v>
      </c>
      <c r="Q2980" s="34">
        <v>48372.65</v>
      </c>
      <c r="R2980" s="34">
        <v>48372.65</v>
      </c>
      <c r="S2980" s="34">
        <v>48372.65</v>
      </c>
    </row>
    <row r="2981" spans="2:19">
      <c r="B2981" s="5">
        <v>1989</v>
      </c>
      <c r="C2981" s="34">
        <v>46777.56</v>
      </c>
      <c r="D2981" s="34">
        <v>46777.56</v>
      </c>
      <c r="E2981" s="34">
        <v>46777.56</v>
      </c>
      <c r="F2981" s="34">
        <v>46777.56</v>
      </c>
      <c r="G2981" s="34">
        <v>46777.56</v>
      </c>
      <c r="H2981" s="34">
        <v>46777.56</v>
      </c>
      <c r="I2981" s="34">
        <v>46777.56</v>
      </c>
      <c r="J2981" s="34">
        <v>46777.56</v>
      </c>
      <c r="K2981" s="34">
        <v>46777.56</v>
      </c>
      <c r="L2981" s="34">
        <v>46777.56</v>
      </c>
      <c r="M2981" s="34">
        <v>46777.56</v>
      </c>
      <c r="N2981" s="34">
        <v>46777.56</v>
      </c>
      <c r="O2981" s="34">
        <v>46777.56</v>
      </c>
      <c r="P2981" s="34">
        <v>46777.56</v>
      </c>
      <c r="Q2981" s="34">
        <v>46777.56</v>
      </c>
      <c r="R2981" s="34">
        <v>46777.56</v>
      </c>
      <c r="S2981" s="34">
        <v>46777.56</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57" t="s">
        <v>135</v>
      </c>
      <c r="B3041" s="6" t="s">
        <v>10</v>
      </c>
      <c r="C3041" s="10">
        <f>SUM(C2964:C3040)</f>
        <v>702267.26</v>
      </c>
      <c r="D3041" s="10">
        <f>SUM(D2963:D3040)</f>
        <v>781178.29</v>
      </c>
      <c r="E3041" s="10">
        <f>SUM(E2962:E3040)</f>
        <v>802459.62000000011</v>
      </c>
      <c r="F3041" s="10">
        <f>SUM(F2961:F3040)</f>
        <v>826830.05</v>
      </c>
      <c r="G3041" s="10">
        <f>SUM(G2960:G3040)</f>
        <v>854633.64000000013</v>
      </c>
      <c r="H3041" s="10">
        <f>SUM(H2954:H3040)</f>
        <v>883402.03000000026</v>
      </c>
      <c r="I3041" s="10">
        <f>SUM(I2954:I3040)</f>
        <v>910326.44</v>
      </c>
      <c r="J3041" s="10">
        <f t="shared" ref="J3041" si="59">SUM(J2954:J3040)</f>
        <v>915320.62000000011</v>
      </c>
      <c r="K3041" s="10">
        <f>SUM(K2954:K3040)</f>
        <v>989448.14000000013</v>
      </c>
      <c r="L3041" s="10">
        <f t="shared" ref="L3041" si="60">SUM(L2954:L3040)</f>
        <v>1051728.3800000001</v>
      </c>
      <c r="M3041" s="10">
        <f>SUM(M2954:M3040)</f>
        <v>1084258.8800000001</v>
      </c>
      <c r="N3041" s="10">
        <f>SUM(N2949:N3040)</f>
        <v>1108673.0400000003</v>
      </c>
      <c r="O3041" s="10">
        <f>SUM(O2949:O3040)</f>
        <v>1145971.4099999999</v>
      </c>
      <c r="P3041" s="10">
        <f>SUM(P2949:P3040)</f>
        <v>1166820.42</v>
      </c>
      <c r="Q3041" s="10">
        <f>SUM(Q2949:Q3040)</f>
        <v>1245927.0000000002</v>
      </c>
      <c r="R3041" s="10">
        <f>SUM(R2948:R3040)</f>
        <v>1283358.68</v>
      </c>
      <c r="S3041" s="10">
        <f>SUM(S2948:S3040)</f>
        <v>1304036.1399999999</v>
      </c>
    </row>
    <row r="3042" spans="1:19">
      <c r="A3042" s="58"/>
      <c r="B3042" s="6"/>
      <c r="C3042" s="7"/>
      <c r="D3042" s="7"/>
      <c r="E3042" s="7"/>
      <c r="F3042" s="7"/>
      <c r="G3042" s="7"/>
      <c r="H3042" s="7"/>
      <c r="I3042" s="7"/>
      <c r="J3042" s="7"/>
      <c r="K3042" s="7"/>
      <c r="L3042" s="7"/>
      <c r="M3042" s="9"/>
    </row>
    <row r="3043" spans="1:19">
      <c r="A3043" s="59" t="s">
        <v>136</v>
      </c>
      <c r="B3043" s="5">
        <v>2022</v>
      </c>
      <c r="C3043" s="33"/>
      <c r="D3043" s="33"/>
      <c r="E3043" s="33"/>
      <c r="F3043" s="33"/>
      <c r="G3043" s="33"/>
      <c r="H3043" s="33"/>
      <c r="I3043" s="33"/>
      <c r="J3043" s="33"/>
      <c r="K3043" s="33"/>
      <c r="L3043" s="33"/>
      <c r="M3043" s="33"/>
      <c r="N3043" s="33"/>
      <c r="O3043" s="33"/>
      <c r="P3043" s="33"/>
      <c r="Q3043" s="33"/>
      <c r="R3043" s="56"/>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57"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8"/>
      <c r="B3137" s="6"/>
      <c r="C3137" s="7"/>
      <c r="D3137" s="7"/>
      <c r="E3137" s="7"/>
      <c r="F3137" s="7"/>
      <c r="G3137" s="7"/>
      <c r="H3137" s="7"/>
      <c r="I3137" s="7"/>
      <c r="J3137" s="7"/>
      <c r="K3137" s="7"/>
      <c r="L3137" s="7"/>
      <c r="M3137" s="9"/>
    </row>
    <row r="3138" spans="1:19" ht="25.5">
      <c r="A3138" s="59" t="s">
        <v>137</v>
      </c>
      <c r="B3138" s="5">
        <v>2022</v>
      </c>
      <c r="C3138" s="33"/>
      <c r="D3138" s="33"/>
      <c r="E3138" s="33"/>
      <c r="F3138" s="33"/>
      <c r="G3138" s="33"/>
      <c r="H3138" s="33"/>
      <c r="I3138" s="33"/>
      <c r="J3138" s="33"/>
      <c r="K3138" s="33"/>
      <c r="L3138" s="33"/>
      <c r="M3138" s="33"/>
      <c r="N3138" s="33"/>
      <c r="O3138" s="33"/>
      <c r="P3138" s="33"/>
      <c r="Q3138" s="33"/>
      <c r="R3138" s="56"/>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9471.7000000000007</v>
      </c>
      <c r="I3149" s="34">
        <v>9471.7000000000007</v>
      </c>
      <c r="J3149" s="34">
        <v>9471.7000000000007</v>
      </c>
      <c r="K3149" s="34">
        <v>9471.7000000000007</v>
      </c>
      <c r="L3149" s="34">
        <v>9471.7000000000007</v>
      </c>
      <c r="M3149" s="34">
        <v>9471.7000000000007</v>
      </c>
      <c r="N3149" s="34">
        <v>9471.7000000000007</v>
      </c>
      <c r="O3149" s="34">
        <v>9471.7000000000007</v>
      </c>
      <c r="P3149" s="34">
        <v>9471.7000000000007</v>
      </c>
      <c r="Q3149" s="34">
        <v>9471.7000000000007</v>
      </c>
      <c r="R3149" s="34">
        <v>9471.7000000000007</v>
      </c>
      <c r="S3149" s="34">
        <v>9471.7000000000007</v>
      </c>
    </row>
    <row r="3150" spans="1:19">
      <c r="B3150" s="5">
        <v>2010</v>
      </c>
      <c r="C3150" s="33"/>
      <c r="D3150" s="33"/>
      <c r="E3150" s="33"/>
      <c r="F3150" s="33"/>
      <c r="G3150" s="34">
        <v>10191</v>
      </c>
      <c r="H3150" s="34">
        <v>10191</v>
      </c>
      <c r="I3150" s="34">
        <v>10191</v>
      </c>
      <c r="J3150" s="34">
        <v>10191</v>
      </c>
      <c r="K3150" s="34">
        <v>10191</v>
      </c>
      <c r="L3150" s="34">
        <v>10191</v>
      </c>
      <c r="M3150" s="34">
        <v>10191</v>
      </c>
      <c r="N3150" s="34">
        <v>10191</v>
      </c>
      <c r="O3150" s="34">
        <v>10191</v>
      </c>
      <c r="P3150" s="34">
        <v>10191</v>
      </c>
      <c r="Q3150" s="34">
        <v>10191</v>
      </c>
      <c r="R3150" s="34">
        <v>10191</v>
      </c>
      <c r="S3150" s="34">
        <v>10191</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14059.08</v>
      </c>
      <c r="E3153" s="34">
        <v>14059.08</v>
      </c>
      <c r="F3153" s="34">
        <v>14059.08</v>
      </c>
      <c r="G3153" s="34">
        <v>14059.08</v>
      </c>
      <c r="H3153" s="34">
        <v>14059.08</v>
      </c>
      <c r="I3153" s="34">
        <v>14059.08</v>
      </c>
      <c r="J3153" s="34">
        <v>14059.08</v>
      </c>
      <c r="K3153" s="34">
        <v>14059.08</v>
      </c>
      <c r="L3153" s="34">
        <v>14059.08</v>
      </c>
      <c r="M3153" s="34">
        <v>14059.08</v>
      </c>
      <c r="N3153" s="34">
        <v>14059.08</v>
      </c>
      <c r="O3153" s="34">
        <v>14059.08</v>
      </c>
      <c r="P3153" s="34">
        <v>14059.08</v>
      </c>
      <c r="Q3153" s="34">
        <v>14059.08</v>
      </c>
      <c r="R3153" s="34">
        <v>14059.08</v>
      </c>
      <c r="S3153" s="34">
        <v>14059.08</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57" t="s">
        <v>137</v>
      </c>
      <c r="B3231" s="6" t="s">
        <v>10</v>
      </c>
      <c r="C3231" s="10">
        <f>SUM(C3154:C3230)</f>
        <v>0</v>
      </c>
      <c r="D3231" s="10">
        <f>SUM(D3153:D3230)</f>
        <v>14059.08</v>
      </c>
      <c r="E3231" s="10">
        <f>SUM(E3152:E3230)</f>
        <v>14059.08</v>
      </c>
      <c r="F3231" s="10">
        <f>SUM(F3151:F3230)</f>
        <v>14059.08</v>
      </c>
      <c r="G3231" s="10">
        <f>SUM(G3150:G3230)</f>
        <v>24250.080000000002</v>
      </c>
      <c r="H3231" s="10">
        <f>SUM(H3144:H3230)</f>
        <v>33721.78</v>
      </c>
      <c r="I3231" s="10">
        <f>SUM(I3144:I3230)</f>
        <v>33721.78</v>
      </c>
      <c r="J3231" s="10">
        <f t="shared" ref="J3231" si="63">SUM(J3144:J3230)</f>
        <v>33721.78</v>
      </c>
      <c r="K3231" s="10">
        <f>SUM(K3144:K3230)</f>
        <v>33721.78</v>
      </c>
      <c r="L3231" s="10">
        <f t="shared" ref="L3231" si="64">SUM(L3144:L3230)</f>
        <v>33721.78</v>
      </c>
      <c r="M3231" s="10">
        <f>SUM(M3144:M3230)</f>
        <v>33721.78</v>
      </c>
      <c r="N3231" s="10">
        <f>SUM(N3139:N3230)</f>
        <v>33721.78</v>
      </c>
      <c r="O3231" s="10">
        <f>SUM(O3139:O3230)</f>
        <v>33721.78</v>
      </c>
      <c r="P3231" s="10">
        <f>SUM(P3139:P3230)</f>
        <v>33721.78</v>
      </c>
      <c r="Q3231" s="10">
        <f>SUM(Q3139:Q3230)</f>
        <v>33721.78</v>
      </c>
      <c r="R3231" s="10">
        <f>SUM(R3138:R3230)</f>
        <v>33721.78</v>
      </c>
      <c r="S3231" s="10">
        <f>SUM(S3138:S3230)</f>
        <v>33721.78</v>
      </c>
    </row>
    <row r="3232" spans="1:19">
      <c r="A3232" s="58"/>
      <c r="B3232" s="6"/>
      <c r="C3232" s="7"/>
      <c r="D3232" s="7"/>
      <c r="E3232" s="7"/>
      <c r="F3232" s="7"/>
      <c r="G3232" s="7"/>
      <c r="H3232" s="7"/>
      <c r="I3232" s="7"/>
      <c r="J3232" s="7"/>
      <c r="K3232" s="7"/>
      <c r="L3232" s="7"/>
      <c r="M3232" s="9"/>
    </row>
    <row r="3233" spans="1:19" ht="25.5">
      <c r="A3233" s="59" t="s">
        <v>138</v>
      </c>
      <c r="B3233" s="5">
        <v>2022</v>
      </c>
      <c r="C3233" s="33"/>
      <c r="D3233" s="33"/>
      <c r="E3233" s="33"/>
      <c r="F3233" s="33"/>
      <c r="G3233" s="33"/>
      <c r="H3233" s="33"/>
      <c r="I3233" s="33"/>
      <c r="J3233" s="33"/>
      <c r="K3233" s="33"/>
      <c r="L3233" s="33"/>
      <c r="M3233" s="33"/>
      <c r="N3233" s="33"/>
      <c r="O3233" s="33"/>
      <c r="P3233" s="33"/>
      <c r="Q3233" s="33"/>
      <c r="R3233" s="56"/>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22011.460000000003</v>
      </c>
      <c r="Q3236" s="34">
        <v>22011.460000000003</v>
      </c>
      <c r="R3236" s="34">
        <v>22011.460000000003</v>
      </c>
      <c r="S3236" s="34">
        <v>22011.460000000003</v>
      </c>
    </row>
    <row r="3237" spans="1:19">
      <c r="A3237" s="37"/>
      <c r="B3237" s="5">
        <v>2018</v>
      </c>
      <c r="C3237" s="33"/>
      <c r="D3237" s="33"/>
      <c r="E3237" s="33"/>
      <c r="F3237" s="33"/>
      <c r="G3237" s="33"/>
      <c r="H3237" s="33"/>
      <c r="I3237" s="33"/>
      <c r="J3237" s="33"/>
      <c r="K3237" s="33"/>
      <c r="L3237" s="33"/>
      <c r="M3237" s="33"/>
      <c r="N3237" s="33"/>
      <c r="O3237" s="34">
        <v>3493.55</v>
      </c>
      <c r="P3237" s="34">
        <v>3493.55</v>
      </c>
      <c r="Q3237" s="34">
        <v>3493.55</v>
      </c>
      <c r="R3237" s="34">
        <v>3493.55</v>
      </c>
      <c r="S3237" s="34">
        <v>3493.55</v>
      </c>
    </row>
    <row r="3238" spans="1:19">
      <c r="A3238" s="37"/>
      <c r="B3238" s="5">
        <v>2017</v>
      </c>
      <c r="C3238" s="33"/>
      <c r="D3238" s="33"/>
      <c r="E3238" s="33"/>
      <c r="F3238" s="33"/>
      <c r="G3238" s="33"/>
      <c r="H3238" s="33"/>
      <c r="I3238" s="33"/>
      <c r="J3238" s="33"/>
      <c r="K3238" s="33"/>
      <c r="L3238" s="33"/>
      <c r="M3238" s="33"/>
      <c r="N3238" s="34">
        <v>32204.600000000002</v>
      </c>
      <c r="O3238" s="34">
        <v>31989.200000000001</v>
      </c>
      <c r="P3238" s="34">
        <v>31989.200000000001</v>
      </c>
      <c r="Q3238" s="34">
        <v>31989.200000000001</v>
      </c>
      <c r="R3238" s="34">
        <v>31989.200000000001</v>
      </c>
      <c r="S3238" s="34">
        <v>31989.200000000001</v>
      </c>
    </row>
    <row r="3239" spans="1:19">
      <c r="B3239" s="5">
        <v>2016</v>
      </c>
      <c r="C3239" s="33"/>
      <c r="D3239" s="33"/>
      <c r="E3239" s="33"/>
      <c r="F3239" s="33"/>
      <c r="G3239" s="33"/>
      <c r="H3239" s="33"/>
      <c r="I3239" s="33"/>
      <c r="J3239" s="33"/>
      <c r="K3239" s="33"/>
      <c r="L3239" s="33"/>
      <c r="M3239" s="34">
        <v>10988.599999999999</v>
      </c>
      <c r="N3239" s="34">
        <v>10988.599999999999</v>
      </c>
      <c r="O3239" s="34">
        <v>10988.599999999999</v>
      </c>
      <c r="P3239" s="34">
        <v>10988.599999999999</v>
      </c>
      <c r="Q3239" s="34">
        <v>10710.699999999999</v>
      </c>
      <c r="R3239" s="34">
        <v>6710.6999999999989</v>
      </c>
      <c r="S3239" s="34">
        <v>6710.6999999999989</v>
      </c>
    </row>
    <row r="3240" spans="1:19">
      <c r="B3240" s="5">
        <v>2015</v>
      </c>
      <c r="C3240" s="33"/>
      <c r="D3240" s="33"/>
      <c r="E3240" s="33"/>
      <c r="F3240" s="33"/>
      <c r="G3240" s="33"/>
      <c r="H3240" s="33"/>
      <c r="I3240" s="33"/>
      <c r="J3240" s="33"/>
      <c r="K3240" s="33"/>
      <c r="L3240" s="34">
        <v>671.8</v>
      </c>
      <c r="M3240" s="34">
        <v>671.8</v>
      </c>
      <c r="N3240" s="34">
        <v>671.8</v>
      </c>
      <c r="O3240" s="34">
        <v>671.8</v>
      </c>
      <c r="P3240" s="34">
        <v>671.8</v>
      </c>
      <c r="Q3240" s="34">
        <v>671.8</v>
      </c>
      <c r="R3240" s="34">
        <v>267.89999999999998</v>
      </c>
      <c r="S3240" s="34">
        <v>267.89999999999998</v>
      </c>
    </row>
    <row r="3241" spans="1:19">
      <c r="B3241" s="5">
        <v>2014</v>
      </c>
      <c r="C3241" s="33"/>
      <c r="D3241" s="33"/>
      <c r="E3241" s="33"/>
      <c r="F3241" s="33"/>
      <c r="G3241" s="33"/>
      <c r="H3241" s="33"/>
      <c r="I3241" s="33"/>
      <c r="J3241" s="33"/>
      <c r="K3241" s="34">
        <v>7637.44</v>
      </c>
      <c r="L3241" s="34">
        <v>7637.44</v>
      </c>
      <c r="M3241" s="34">
        <v>7637.44</v>
      </c>
      <c r="N3241" s="34">
        <v>7637.44</v>
      </c>
      <c r="O3241" s="34">
        <v>7637.44</v>
      </c>
      <c r="P3241" s="34">
        <v>7637.44</v>
      </c>
      <c r="Q3241" s="34">
        <v>2357.4399999999996</v>
      </c>
      <c r="R3241" s="34">
        <v>2357.4399999999996</v>
      </c>
      <c r="S3241" s="34">
        <v>2357.4399999999996</v>
      </c>
    </row>
    <row r="3242" spans="1:19">
      <c r="B3242" s="5">
        <v>2013</v>
      </c>
      <c r="C3242" s="33"/>
      <c r="D3242" s="33"/>
      <c r="E3242" s="33"/>
      <c r="F3242" s="33"/>
      <c r="G3242" s="33"/>
      <c r="H3242" s="33"/>
      <c r="I3242" s="33"/>
      <c r="J3242" s="34">
        <v>105866.87999999999</v>
      </c>
      <c r="K3242" s="34">
        <v>105866.87999999999</v>
      </c>
      <c r="L3242" s="34">
        <v>105866.87999999999</v>
      </c>
      <c r="M3242" s="34">
        <v>105866.87999999999</v>
      </c>
      <c r="N3242" s="34">
        <v>105866.87999999999</v>
      </c>
      <c r="O3242" s="34">
        <v>105866.87999999999</v>
      </c>
      <c r="P3242" s="34">
        <v>105866.87999999999</v>
      </c>
      <c r="Q3242" s="34">
        <v>102539.18</v>
      </c>
      <c r="R3242" s="34">
        <v>102074.90999999999</v>
      </c>
      <c r="S3242" s="34">
        <v>102074.90999999999</v>
      </c>
    </row>
    <row r="3243" spans="1:19">
      <c r="B3243" s="5">
        <v>2012</v>
      </c>
      <c r="C3243" s="33"/>
      <c r="D3243" s="33"/>
      <c r="E3243" s="33"/>
      <c r="F3243" s="33"/>
      <c r="G3243" s="33"/>
      <c r="H3243" s="33"/>
      <c r="I3243" s="34">
        <v>5105.74</v>
      </c>
      <c r="J3243" s="34">
        <v>5105.74</v>
      </c>
      <c r="K3243" s="34">
        <v>5105.74</v>
      </c>
      <c r="L3243" s="34">
        <v>5105.74</v>
      </c>
      <c r="M3243" s="34">
        <v>5105.74</v>
      </c>
      <c r="N3243" s="34">
        <v>5105.74</v>
      </c>
      <c r="O3243" s="34">
        <v>5105.74</v>
      </c>
      <c r="P3243" s="34">
        <v>5105.74</v>
      </c>
      <c r="Q3243" s="34">
        <v>1450.4</v>
      </c>
      <c r="R3243" s="34">
        <v>1450.4</v>
      </c>
      <c r="S3243" s="34">
        <v>1450.4</v>
      </c>
    </row>
    <row r="3244" spans="1:19">
      <c r="B3244" s="5">
        <v>2011</v>
      </c>
      <c r="C3244" s="33"/>
      <c r="D3244" s="33"/>
      <c r="E3244" s="33"/>
      <c r="F3244" s="33"/>
      <c r="G3244" s="33"/>
      <c r="H3244" s="34">
        <v>9870.01</v>
      </c>
      <c r="I3244" s="34">
        <v>9870.01</v>
      </c>
      <c r="J3244" s="34">
        <v>9870.01</v>
      </c>
      <c r="K3244" s="34">
        <v>9870.01</v>
      </c>
      <c r="L3244" s="34">
        <v>9870.01</v>
      </c>
      <c r="M3244" s="34">
        <v>9870.01</v>
      </c>
      <c r="N3244" s="34">
        <v>9870.01</v>
      </c>
      <c r="O3244" s="34">
        <v>9870.01</v>
      </c>
      <c r="P3244" s="34">
        <v>9870.01</v>
      </c>
      <c r="Q3244" s="34">
        <v>0</v>
      </c>
      <c r="R3244" s="34">
        <v>0</v>
      </c>
      <c r="S3244" s="34">
        <v>0</v>
      </c>
    </row>
    <row r="3245" spans="1:19">
      <c r="B3245" s="5">
        <v>2010</v>
      </c>
      <c r="C3245" s="33"/>
      <c r="D3245" s="33"/>
      <c r="E3245" s="33"/>
      <c r="F3245" s="33"/>
      <c r="G3245" s="34">
        <v>12510.65</v>
      </c>
      <c r="H3245" s="34">
        <v>12510.65</v>
      </c>
      <c r="I3245" s="34">
        <v>12510.65</v>
      </c>
      <c r="J3245" s="34">
        <v>12510.65</v>
      </c>
      <c r="K3245" s="34">
        <v>12510.65</v>
      </c>
      <c r="L3245" s="34">
        <v>12510.65</v>
      </c>
      <c r="M3245" s="34">
        <v>12510.65</v>
      </c>
      <c r="N3245" s="34">
        <v>12510.65</v>
      </c>
      <c r="O3245" s="34">
        <v>12510.65</v>
      </c>
      <c r="P3245" s="34">
        <v>12510.65</v>
      </c>
      <c r="Q3245" s="34">
        <v>7410.6</v>
      </c>
      <c r="R3245" s="34">
        <v>4300</v>
      </c>
      <c r="S3245" s="34">
        <v>4300</v>
      </c>
    </row>
    <row r="3246" spans="1:19">
      <c r="B3246" s="5">
        <v>2009</v>
      </c>
      <c r="C3246" s="33"/>
      <c r="D3246" s="33"/>
      <c r="E3246" s="33"/>
      <c r="F3246" s="34">
        <v>9485.8999999999978</v>
      </c>
      <c r="G3246" s="34">
        <v>9485.8999999999978</v>
      </c>
      <c r="H3246" s="34">
        <v>9485.8999999999978</v>
      </c>
      <c r="I3246" s="34">
        <v>9318.6899999999987</v>
      </c>
      <c r="J3246" s="34">
        <v>9318.6899999999987</v>
      </c>
      <c r="K3246" s="34">
        <v>9005.1899999999987</v>
      </c>
      <c r="L3246" s="34">
        <v>9005.1899999999987</v>
      </c>
      <c r="M3246" s="34">
        <v>9005.1899999999987</v>
      </c>
      <c r="N3246" s="34">
        <v>9005.1899999999987</v>
      </c>
      <c r="O3246" s="34">
        <v>9005.1899999999987</v>
      </c>
      <c r="P3246" s="34">
        <v>9005.1899999999987</v>
      </c>
      <c r="Q3246" s="34">
        <v>9005.1899999999987</v>
      </c>
      <c r="R3246" s="34">
        <v>1566.7899999999991</v>
      </c>
      <c r="S3246" s="34">
        <v>1566.7899999999991</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v>0</v>
      </c>
    </row>
    <row r="3248" spans="1:19">
      <c r="B3248" s="5">
        <v>2007</v>
      </c>
      <c r="C3248" s="33"/>
      <c r="D3248" s="34">
        <v>7250</v>
      </c>
      <c r="E3248" s="34">
        <v>7250</v>
      </c>
      <c r="F3248" s="34">
        <v>7250</v>
      </c>
      <c r="G3248" s="34">
        <v>7250</v>
      </c>
      <c r="H3248" s="34">
        <v>7250</v>
      </c>
      <c r="I3248" s="34">
        <v>7250</v>
      </c>
      <c r="J3248" s="34">
        <v>7250</v>
      </c>
      <c r="K3248" s="34">
        <v>7250</v>
      </c>
      <c r="L3248" s="34">
        <v>7250</v>
      </c>
      <c r="M3248" s="34">
        <v>7250</v>
      </c>
      <c r="N3248" s="34">
        <v>7250</v>
      </c>
      <c r="O3248" s="34">
        <v>7250</v>
      </c>
      <c r="P3248" s="34">
        <v>7250</v>
      </c>
      <c r="Q3248" s="34">
        <v>2290</v>
      </c>
      <c r="R3248" s="34">
        <v>2290</v>
      </c>
      <c r="S3248" s="34">
        <v>2290</v>
      </c>
    </row>
    <row r="3249" spans="2:19">
      <c r="B3249" s="5">
        <v>2006</v>
      </c>
      <c r="C3249" s="34">
        <v>5181</v>
      </c>
      <c r="D3249" s="34">
        <v>5181</v>
      </c>
      <c r="E3249" s="34">
        <v>5181</v>
      </c>
      <c r="F3249" s="34">
        <v>5181</v>
      </c>
      <c r="G3249" s="34">
        <v>5181</v>
      </c>
      <c r="H3249" s="34">
        <v>5181</v>
      </c>
      <c r="I3249" s="34">
        <v>5181</v>
      </c>
      <c r="J3249" s="34">
        <v>5181</v>
      </c>
      <c r="K3249" s="34">
        <v>5181</v>
      </c>
      <c r="L3249" s="34">
        <v>5181</v>
      </c>
      <c r="M3249" s="34">
        <v>5181</v>
      </c>
      <c r="N3249" s="34">
        <v>5181</v>
      </c>
      <c r="O3249" s="34">
        <v>5181</v>
      </c>
      <c r="P3249" s="34">
        <v>5181</v>
      </c>
      <c r="Q3249" s="34">
        <v>5181</v>
      </c>
      <c r="R3249" s="34">
        <v>5181</v>
      </c>
      <c r="S3249" s="34">
        <v>5181</v>
      </c>
    </row>
    <row r="3250" spans="2:19">
      <c r="B3250" s="5">
        <v>2005</v>
      </c>
      <c r="C3250" s="34">
        <v>13932.43</v>
      </c>
      <c r="D3250" s="34">
        <v>13932.43</v>
      </c>
      <c r="E3250" s="34">
        <v>13932.43</v>
      </c>
      <c r="F3250" s="34">
        <v>13932.43</v>
      </c>
      <c r="G3250" s="34">
        <v>13932.43</v>
      </c>
      <c r="H3250" s="34">
        <v>13932.43</v>
      </c>
      <c r="I3250" s="34">
        <v>13932.43</v>
      </c>
      <c r="J3250" s="34">
        <v>13932.43</v>
      </c>
      <c r="K3250" s="34">
        <v>13932.43</v>
      </c>
      <c r="L3250" s="34">
        <v>13932.43</v>
      </c>
      <c r="M3250" s="34">
        <v>13932.43</v>
      </c>
      <c r="N3250" s="34">
        <v>13932.43</v>
      </c>
      <c r="O3250" s="34">
        <v>13932.43</v>
      </c>
      <c r="P3250" s="34">
        <v>13932.43</v>
      </c>
      <c r="Q3250" s="34">
        <v>13932.43</v>
      </c>
      <c r="R3250" s="34">
        <v>0</v>
      </c>
      <c r="S3250" s="34">
        <v>0</v>
      </c>
    </row>
    <row r="3251" spans="2:19">
      <c r="B3251" s="5">
        <v>2004</v>
      </c>
      <c r="C3251" s="34">
        <v>37631.26</v>
      </c>
      <c r="D3251" s="34">
        <v>37631.26</v>
      </c>
      <c r="E3251" s="34">
        <v>37631.26</v>
      </c>
      <c r="F3251" s="34">
        <v>37631.26</v>
      </c>
      <c r="G3251" s="34">
        <v>37631.26</v>
      </c>
      <c r="H3251" s="34">
        <v>37631.26</v>
      </c>
      <c r="I3251" s="34">
        <v>36345.53</v>
      </c>
      <c r="J3251" s="34">
        <v>36345.53</v>
      </c>
      <c r="K3251" s="34">
        <v>36345.53</v>
      </c>
      <c r="L3251" s="34">
        <v>36345.53</v>
      </c>
      <c r="M3251" s="34">
        <v>36345.53</v>
      </c>
      <c r="N3251" s="34">
        <v>36345.530000000006</v>
      </c>
      <c r="O3251" s="34">
        <v>36345.530000000006</v>
      </c>
      <c r="P3251" s="34">
        <v>36345.530000000006</v>
      </c>
      <c r="Q3251" s="34">
        <v>30000.400000000009</v>
      </c>
      <c r="R3251" s="34">
        <v>24455.000000000007</v>
      </c>
      <c r="S3251" s="34">
        <v>24455.000000000007</v>
      </c>
    </row>
    <row r="3252" spans="2:19">
      <c r="B3252" s="5">
        <v>2003</v>
      </c>
      <c r="C3252" s="34">
        <v>1021.16</v>
      </c>
      <c r="D3252" s="34">
        <v>1021.16</v>
      </c>
      <c r="E3252" s="34">
        <v>1021.16</v>
      </c>
      <c r="F3252" s="34">
        <v>1021.16</v>
      </c>
      <c r="G3252" s="34">
        <v>1021.16</v>
      </c>
      <c r="H3252" s="34">
        <v>1021.16</v>
      </c>
      <c r="I3252" s="34">
        <v>1021.16</v>
      </c>
      <c r="J3252" s="34">
        <v>1021.16</v>
      </c>
      <c r="K3252" s="34">
        <v>1021.16</v>
      </c>
      <c r="L3252" s="34">
        <v>1021.16</v>
      </c>
      <c r="M3252" s="34">
        <v>1021.16</v>
      </c>
      <c r="N3252" s="34">
        <v>1021.16</v>
      </c>
      <c r="O3252" s="34">
        <v>1021.16</v>
      </c>
      <c r="P3252" s="34">
        <v>1021.16</v>
      </c>
      <c r="Q3252" s="34">
        <v>0</v>
      </c>
      <c r="R3252" s="34">
        <v>0</v>
      </c>
      <c r="S3252" s="34">
        <v>0</v>
      </c>
    </row>
    <row r="3253" spans="2:19">
      <c r="B3253" s="5">
        <v>2002</v>
      </c>
      <c r="C3253" s="34">
        <v>34265.9</v>
      </c>
      <c r="D3253" s="34">
        <v>34265.9</v>
      </c>
      <c r="E3253" s="34">
        <v>34265.9</v>
      </c>
      <c r="F3253" s="34">
        <v>34265.9</v>
      </c>
      <c r="G3253" s="34">
        <v>34265.9</v>
      </c>
      <c r="H3253" s="34">
        <v>34265.9</v>
      </c>
      <c r="I3253" s="34">
        <v>32109.9</v>
      </c>
      <c r="J3253" s="34">
        <v>32109.9</v>
      </c>
      <c r="K3253" s="34">
        <v>32109.9</v>
      </c>
      <c r="L3253" s="34">
        <v>32109.9</v>
      </c>
      <c r="M3253" s="34">
        <v>32109.9</v>
      </c>
      <c r="N3253" s="34">
        <v>32109.899999999998</v>
      </c>
      <c r="O3253" s="34">
        <v>32109.899999999998</v>
      </c>
      <c r="P3253" s="34">
        <v>32109.899999999998</v>
      </c>
      <c r="Q3253" s="34">
        <v>14457.899999999998</v>
      </c>
      <c r="R3253" s="34">
        <v>4258.4999999999973</v>
      </c>
      <c r="S3253" s="34">
        <v>4258.4999999999973</v>
      </c>
    </row>
    <row r="3254" spans="2:19">
      <c r="B3254" s="5">
        <v>2001</v>
      </c>
      <c r="C3254" s="34">
        <v>26765.42</v>
      </c>
      <c r="D3254" s="34">
        <v>26765.42</v>
      </c>
      <c r="E3254" s="34">
        <v>26765.42</v>
      </c>
      <c r="F3254" s="34">
        <v>26765.42</v>
      </c>
      <c r="G3254" s="34">
        <v>26765.42</v>
      </c>
      <c r="H3254" s="34">
        <v>25788.36</v>
      </c>
      <c r="I3254" s="34">
        <v>24322.77</v>
      </c>
      <c r="J3254" s="34">
        <v>24322.77</v>
      </c>
      <c r="K3254" s="34">
        <v>24322.77</v>
      </c>
      <c r="L3254" s="34">
        <v>24322.77</v>
      </c>
      <c r="M3254" s="34">
        <v>24322.77</v>
      </c>
      <c r="N3254" s="34">
        <v>24322.770000000004</v>
      </c>
      <c r="O3254" s="34">
        <v>24322.770000000004</v>
      </c>
      <c r="P3254" s="34">
        <v>24322.770000000004</v>
      </c>
      <c r="Q3254" s="34">
        <v>4347.840000000002</v>
      </c>
      <c r="R3254" s="34">
        <v>4189.1400000000021</v>
      </c>
      <c r="S3254" s="34">
        <v>4189.1400000000021</v>
      </c>
    </row>
    <row r="3255" spans="2:19">
      <c r="B3255" s="5">
        <v>2000</v>
      </c>
      <c r="C3255" s="34">
        <v>27099.420000000002</v>
      </c>
      <c r="D3255" s="34">
        <v>27099.420000000002</v>
      </c>
      <c r="E3255" s="34">
        <v>27099.420000000002</v>
      </c>
      <c r="F3255" s="34">
        <v>27099.420000000002</v>
      </c>
      <c r="G3255" s="34">
        <v>27099.420000000002</v>
      </c>
      <c r="H3255" s="34">
        <v>27099.420000000002</v>
      </c>
      <c r="I3255" s="34">
        <v>27099.420000000002</v>
      </c>
      <c r="J3255" s="34">
        <v>27099.420000000002</v>
      </c>
      <c r="K3255" s="34">
        <v>27099.420000000002</v>
      </c>
      <c r="L3255" s="34">
        <v>27099.420000000002</v>
      </c>
      <c r="M3255" s="34">
        <v>27099.420000000002</v>
      </c>
      <c r="N3255" s="34">
        <v>27099.420000000002</v>
      </c>
      <c r="O3255" s="34">
        <v>27099.420000000002</v>
      </c>
      <c r="P3255" s="34">
        <v>27099.420000000002</v>
      </c>
      <c r="Q3255" s="34">
        <v>27099.420000000002</v>
      </c>
      <c r="R3255" s="34">
        <v>2894.7700000000018</v>
      </c>
      <c r="S3255" s="34">
        <v>2894.7700000000018</v>
      </c>
    </row>
    <row r="3256" spans="2:19">
      <c r="B3256" s="5">
        <v>1999</v>
      </c>
      <c r="C3256" s="34">
        <v>23936.36</v>
      </c>
      <c r="D3256" s="34">
        <v>23936.36</v>
      </c>
      <c r="E3256" s="34">
        <v>23936.36</v>
      </c>
      <c r="F3256" s="34">
        <v>23936.36</v>
      </c>
      <c r="G3256" s="34">
        <v>23936.36</v>
      </c>
      <c r="H3256" s="34">
        <v>23936.36</v>
      </c>
      <c r="I3256" s="34">
        <v>23936.36</v>
      </c>
      <c r="J3256" s="34">
        <v>23936.36</v>
      </c>
      <c r="K3256" s="34">
        <v>23936.36</v>
      </c>
      <c r="L3256" s="34">
        <v>23936.36</v>
      </c>
      <c r="M3256" s="34">
        <v>23936.36</v>
      </c>
      <c r="N3256" s="34">
        <v>23936.36</v>
      </c>
      <c r="O3256" s="34">
        <v>23936.36</v>
      </c>
      <c r="P3256" s="34">
        <v>23936.36</v>
      </c>
      <c r="Q3256" s="34">
        <v>23936.36</v>
      </c>
      <c r="R3256" s="34">
        <v>1275.1600000000003</v>
      </c>
      <c r="S3256" s="34">
        <v>1275.1600000000003</v>
      </c>
    </row>
    <row r="3257" spans="2:19">
      <c r="B3257" s="5">
        <v>1998</v>
      </c>
      <c r="C3257" s="34">
        <v>29378.679999999997</v>
      </c>
      <c r="D3257" s="34">
        <v>29378.679999999997</v>
      </c>
      <c r="E3257" s="34">
        <v>29378.679999999997</v>
      </c>
      <c r="F3257" s="34">
        <v>29378.679999999997</v>
      </c>
      <c r="G3257" s="34">
        <v>29378.679999999997</v>
      </c>
      <c r="H3257" s="34">
        <v>29378.679999999997</v>
      </c>
      <c r="I3257" s="34">
        <v>29378.679999999997</v>
      </c>
      <c r="J3257" s="34">
        <v>29378.679999999997</v>
      </c>
      <c r="K3257" s="34">
        <v>29378.679999999997</v>
      </c>
      <c r="L3257" s="34">
        <v>29378.679999999997</v>
      </c>
      <c r="M3257" s="34">
        <v>29378.679999999997</v>
      </c>
      <c r="N3257" s="34">
        <v>29378.679999999997</v>
      </c>
      <c r="O3257" s="34">
        <v>29378.679999999997</v>
      </c>
      <c r="P3257" s="34">
        <v>29378.679999999997</v>
      </c>
      <c r="Q3257" s="34">
        <v>29378.679999999997</v>
      </c>
      <c r="R3257" s="34">
        <v>-4.0421986745463479E-12</v>
      </c>
      <c r="S3257" s="34">
        <v>-4.0421986745463479E-12</v>
      </c>
    </row>
    <row r="3258" spans="2:19">
      <c r="B3258" s="5">
        <v>1997</v>
      </c>
      <c r="C3258" s="34">
        <v>17494.810000000001</v>
      </c>
      <c r="D3258" s="34">
        <v>17494.810000000001</v>
      </c>
      <c r="E3258" s="34">
        <v>17494.810000000001</v>
      </c>
      <c r="F3258" s="34">
        <v>17494.810000000001</v>
      </c>
      <c r="G3258" s="34">
        <v>17494.810000000001</v>
      </c>
      <c r="H3258" s="34">
        <v>17494.810000000001</v>
      </c>
      <c r="I3258" s="34">
        <v>17494.810000000001</v>
      </c>
      <c r="J3258" s="34">
        <v>17494.810000000001</v>
      </c>
      <c r="K3258" s="34">
        <v>17494.810000000001</v>
      </c>
      <c r="L3258" s="34">
        <v>17494.810000000001</v>
      </c>
      <c r="M3258" s="34">
        <v>17494.810000000001</v>
      </c>
      <c r="N3258" s="34">
        <v>17494.810000000005</v>
      </c>
      <c r="O3258" s="34">
        <v>17494.810000000005</v>
      </c>
      <c r="P3258" s="34">
        <v>17494.810000000005</v>
      </c>
      <c r="Q3258" s="34">
        <v>17494.810000000005</v>
      </c>
      <c r="R3258" s="34">
        <v>2.021099337273174E-12</v>
      </c>
      <c r="S3258" s="34">
        <v>2.021099337273174E-12</v>
      </c>
    </row>
    <row r="3259" spans="2:19">
      <c r="B3259" s="5">
        <v>1996</v>
      </c>
      <c r="C3259" s="34">
        <v>36442.21</v>
      </c>
      <c r="D3259" s="34">
        <v>36442.21</v>
      </c>
      <c r="E3259" s="34">
        <v>36442.21</v>
      </c>
      <c r="F3259" s="34">
        <v>36442.21</v>
      </c>
      <c r="G3259" s="34">
        <v>36442.21</v>
      </c>
      <c r="H3259" s="34">
        <v>36442.21</v>
      </c>
      <c r="I3259" s="34">
        <v>36442.21</v>
      </c>
      <c r="J3259" s="34">
        <v>36442.21</v>
      </c>
      <c r="K3259" s="34">
        <v>36442.21</v>
      </c>
      <c r="L3259" s="34">
        <v>36442.21</v>
      </c>
      <c r="M3259" s="34">
        <v>36442.21</v>
      </c>
      <c r="N3259" s="34">
        <v>36442.21</v>
      </c>
      <c r="O3259" s="34">
        <v>36442.21</v>
      </c>
      <c r="P3259" s="34">
        <v>36442.21</v>
      </c>
      <c r="Q3259" s="34">
        <v>36442.21</v>
      </c>
      <c r="R3259" s="34">
        <v>0</v>
      </c>
      <c r="S3259" s="34">
        <v>0</v>
      </c>
    </row>
    <row r="3260" spans="2:19">
      <c r="B3260" s="5">
        <v>1995</v>
      </c>
      <c r="C3260" s="34">
        <v>30218.25</v>
      </c>
      <c r="D3260" s="34">
        <v>30218.25</v>
      </c>
      <c r="E3260" s="34">
        <v>30218.25</v>
      </c>
      <c r="F3260" s="34">
        <v>30218.25</v>
      </c>
      <c r="G3260" s="34">
        <v>30218.25</v>
      </c>
      <c r="H3260" s="34">
        <v>30218.25</v>
      </c>
      <c r="I3260" s="34">
        <v>30218.25</v>
      </c>
      <c r="J3260" s="34">
        <v>30218.25</v>
      </c>
      <c r="K3260" s="34">
        <v>30218.25</v>
      </c>
      <c r="L3260" s="34">
        <v>30218.25</v>
      </c>
      <c r="M3260" s="34">
        <v>30218.25</v>
      </c>
      <c r="N3260" s="34">
        <v>30218.25</v>
      </c>
      <c r="O3260" s="34">
        <v>30218.25</v>
      </c>
      <c r="P3260" s="34">
        <v>30218.25</v>
      </c>
      <c r="Q3260" s="34">
        <v>30218.25</v>
      </c>
      <c r="R3260" s="34">
        <v>0</v>
      </c>
      <c r="S3260" s="34">
        <v>0</v>
      </c>
    </row>
    <row r="3261" spans="2:19">
      <c r="B3261" s="5">
        <v>1994</v>
      </c>
      <c r="C3261" s="34">
        <v>17408.490000000002</v>
      </c>
      <c r="D3261" s="34">
        <v>17408.490000000002</v>
      </c>
      <c r="E3261" s="34">
        <v>17408.490000000002</v>
      </c>
      <c r="F3261" s="34">
        <v>17408.490000000002</v>
      </c>
      <c r="G3261" s="34">
        <v>17408.490000000002</v>
      </c>
      <c r="H3261" s="34">
        <v>17408.490000000002</v>
      </c>
      <c r="I3261" s="34">
        <v>17408.490000000002</v>
      </c>
      <c r="J3261" s="34">
        <v>17408.490000000002</v>
      </c>
      <c r="K3261" s="34">
        <v>17408.490000000002</v>
      </c>
      <c r="L3261" s="34">
        <v>17408.490000000002</v>
      </c>
      <c r="M3261" s="34">
        <v>17408.490000000002</v>
      </c>
      <c r="N3261" s="34">
        <v>17408.490000000002</v>
      </c>
      <c r="O3261" s="34">
        <v>17408.490000000002</v>
      </c>
      <c r="P3261" s="34">
        <v>17408.490000000002</v>
      </c>
      <c r="Q3261" s="34">
        <v>17408.490000000002</v>
      </c>
      <c r="R3261" s="34">
        <v>0</v>
      </c>
      <c r="S3261" s="34">
        <v>0</v>
      </c>
    </row>
    <row r="3262" spans="2:19">
      <c r="B3262" s="5">
        <v>1993</v>
      </c>
      <c r="C3262" s="34">
        <v>29645.099999999995</v>
      </c>
      <c r="D3262" s="34">
        <v>29645.099999999995</v>
      </c>
      <c r="E3262" s="34">
        <v>29645.099999999995</v>
      </c>
      <c r="F3262" s="34">
        <v>29645.099999999995</v>
      </c>
      <c r="G3262" s="34">
        <v>29645.099999999995</v>
      </c>
      <c r="H3262" s="34">
        <v>29645.099999999995</v>
      </c>
      <c r="I3262" s="34">
        <v>29645.099999999995</v>
      </c>
      <c r="J3262" s="34">
        <v>29645.099999999995</v>
      </c>
      <c r="K3262" s="34">
        <v>29645.099999999995</v>
      </c>
      <c r="L3262" s="34">
        <v>29645.099999999995</v>
      </c>
      <c r="M3262" s="34">
        <v>29645.099999999995</v>
      </c>
      <c r="N3262" s="34">
        <v>29645.1</v>
      </c>
      <c r="O3262" s="34">
        <v>29645.1</v>
      </c>
      <c r="P3262" s="34">
        <v>29645.1</v>
      </c>
      <c r="Q3262" s="34">
        <v>29645.1</v>
      </c>
      <c r="R3262" s="34">
        <v>-4.0421986745463479E-12</v>
      </c>
      <c r="S3262" s="34">
        <v>-4.0421986745463479E-12</v>
      </c>
    </row>
    <row r="3263" spans="2:19">
      <c r="B3263" s="5">
        <v>1992</v>
      </c>
      <c r="C3263" s="34">
        <v>16801.72</v>
      </c>
      <c r="D3263" s="34">
        <v>16801.72</v>
      </c>
      <c r="E3263" s="34">
        <v>16801.72</v>
      </c>
      <c r="F3263" s="34">
        <v>16801.72</v>
      </c>
      <c r="G3263" s="34">
        <v>16801.72</v>
      </c>
      <c r="H3263" s="34">
        <v>16801.72</v>
      </c>
      <c r="I3263" s="34">
        <v>16801.72</v>
      </c>
      <c r="J3263" s="34">
        <v>16801.72</v>
      </c>
      <c r="K3263" s="34">
        <v>16801.72</v>
      </c>
      <c r="L3263" s="34">
        <v>16801.72</v>
      </c>
      <c r="M3263" s="34">
        <v>16801.72</v>
      </c>
      <c r="N3263" s="34">
        <v>16801.72</v>
      </c>
      <c r="O3263" s="34">
        <v>16801.72</v>
      </c>
      <c r="P3263" s="34">
        <v>16801.72</v>
      </c>
      <c r="Q3263" s="34">
        <v>16801.72</v>
      </c>
      <c r="R3263" s="34">
        <v>0</v>
      </c>
      <c r="S3263" s="34">
        <v>0</v>
      </c>
    </row>
    <row r="3264" spans="2:19">
      <c r="B3264" s="5">
        <v>1991</v>
      </c>
      <c r="C3264" s="34">
        <v>75360.160000000003</v>
      </c>
      <c r="D3264" s="34">
        <v>75360.160000000003</v>
      </c>
      <c r="E3264" s="34">
        <v>75360.160000000003</v>
      </c>
      <c r="F3264" s="34">
        <v>75360.160000000003</v>
      </c>
      <c r="G3264" s="34">
        <v>75360.160000000003</v>
      </c>
      <c r="H3264" s="34">
        <v>75360.160000000003</v>
      </c>
      <c r="I3264" s="34">
        <v>75360.160000000003</v>
      </c>
      <c r="J3264" s="34">
        <v>75360.160000000003</v>
      </c>
      <c r="K3264" s="34">
        <v>75360.160000000003</v>
      </c>
      <c r="L3264" s="34">
        <v>75360.160000000003</v>
      </c>
      <c r="M3264" s="34">
        <v>75360.160000000003</v>
      </c>
      <c r="N3264" s="34">
        <v>75360.160000000003</v>
      </c>
      <c r="O3264" s="34">
        <v>75360.160000000003</v>
      </c>
      <c r="P3264" s="34">
        <v>75360.160000000003</v>
      </c>
      <c r="Q3264" s="34">
        <v>75360.160000000003</v>
      </c>
      <c r="R3264" s="34">
        <v>0</v>
      </c>
      <c r="S3264" s="34">
        <v>0</v>
      </c>
    </row>
    <row r="3265" spans="2:19">
      <c r="B3265" s="5">
        <v>1990</v>
      </c>
      <c r="C3265" s="34">
        <v>47162.2</v>
      </c>
      <c r="D3265" s="34">
        <v>47162.2</v>
      </c>
      <c r="E3265" s="34">
        <v>47162.2</v>
      </c>
      <c r="F3265" s="34">
        <v>47162.2</v>
      </c>
      <c r="G3265" s="34">
        <v>47162.2</v>
      </c>
      <c r="H3265" s="34">
        <v>47162.2</v>
      </c>
      <c r="I3265" s="34">
        <v>47162.2</v>
      </c>
      <c r="J3265" s="34">
        <v>47162.2</v>
      </c>
      <c r="K3265" s="34">
        <v>47162.2</v>
      </c>
      <c r="L3265" s="34">
        <v>47162.2</v>
      </c>
      <c r="M3265" s="34">
        <v>47162.2</v>
      </c>
      <c r="N3265" s="34">
        <v>47162.2</v>
      </c>
      <c r="O3265" s="34">
        <v>47162.2</v>
      </c>
      <c r="P3265" s="34">
        <v>47162.2</v>
      </c>
      <c r="Q3265" s="34">
        <v>47162.2</v>
      </c>
      <c r="R3265" s="34">
        <v>0</v>
      </c>
      <c r="S3265" s="34">
        <v>0</v>
      </c>
    </row>
    <row r="3266" spans="2:19">
      <c r="B3266" s="5">
        <v>1989</v>
      </c>
      <c r="C3266" s="34">
        <v>23012.78</v>
      </c>
      <c r="D3266" s="34">
        <v>23012.78</v>
      </c>
      <c r="E3266" s="34">
        <v>23012.78</v>
      </c>
      <c r="F3266" s="34">
        <v>23012.78</v>
      </c>
      <c r="G3266" s="34">
        <v>23012.78</v>
      </c>
      <c r="H3266" s="34">
        <v>23012.78</v>
      </c>
      <c r="I3266" s="34">
        <v>23012.78</v>
      </c>
      <c r="J3266" s="34">
        <v>23012.78</v>
      </c>
      <c r="K3266" s="34">
        <v>23012.78</v>
      </c>
      <c r="L3266" s="34">
        <v>23012.78</v>
      </c>
      <c r="M3266" s="34">
        <v>23012.78</v>
      </c>
      <c r="N3266" s="34">
        <v>23012.78</v>
      </c>
      <c r="O3266" s="34">
        <v>23012.78</v>
      </c>
      <c r="P3266" s="34">
        <v>23012.78</v>
      </c>
      <c r="Q3266" s="34">
        <v>23012.78</v>
      </c>
      <c r="R3266" s="34">
        <v>0</v>
      </c>
      <c r="S3266" s="34">
        <v>0</v>
      </c>
    </row>
    <row r="3267" spans="2:19">
      <c r="B3267" s="5">
        <v>1988</v>
      </c>
      <c r="C3267" s="34">
        <v>13528.349999999999</v>
      </c>
      <c r="D3267" s="34">
        <v>13528.349999999999</v>
      </c>
      <c r="E3267" s="34">
        <v>13528.349999999999</v>
      </c>
      <c r="F3267" s="34">
        <v>13528.349999999999</v>
      </c>
      <c r="G3267" s="34">
        <v>13528.349999999999</v>
      </c>
      <c r="H3267" s="34">
        <v>13528.349999999999</v>
      </c>
      <c r="I3267" s="34">
        <v>13528.349999999999</v>
      </c>
      <c r="J3267" s="34">
        <v>13528.349999999999</v>
      </c>
      <c r="K3267" s="34">
        <v>13528.349999999999</v>
      </c>
      <c r="L3267" s="34">
        <v>13528.349999999999</v>
      </c>
      <c r="M3267" s="34">
        <v>13528.349999999999</v>
      </c>
      <c r="N3267" s="34">
        <v>13528.349999999999</v>
      </c>
      <c r="O3267" s="34">
        <v>13528.349999999999</v>
      </c>
      <c r="P3267" s="34">
        <v>13528.349999999999</v>
      </c>
      <c r="Q3267" s="34">
        <v>13528.349999999999</v>
      </c>
      <c r="R3267" s="34">
        <v>-2.021099337273174E-12</v>
      </c>
      <c r="S3267" s="34">
        <v>-2.021099337273174E-12</v>
      </c>
    </row>
    <row r="3268" spans="2:19">
      <c r="B3268" s="5">
        <v>1987</v>
      </c>
      <c r="C3268" s="34">
        <v>3265.24</v>
      </c>
      <c r="D3268" s="34">
        <v>3265.24</v>
      </c>
      <c r="E3268" s="34">
        <v>3265.24</v>
      </c>
      <c r="F3268" s="34">
        <v>3265.24</v>
      </c>
      <c r="G3268" s="34">
        <v>3265.24</v>
      </c>
      <c r="H3268" s="34">
        <v>3265.24</v>
      </c>
      <c r="I3268" s="34">
        <v>3265.24</v>
      </c>
      <c r="J3268" s="34">
        <v>3265.24</v>
      </c>
      <c r="K3268" s="34">
        <v>3265.24</v>
      </c>
      <c r="L3268" s="34">
        <v>3265.24</v>
      </c>
      <c r="M3268" s="34">
        <v>3265.24</v>
      </c>
      <c r="N3268" s="34">
        <v>3265.24</v>
      </c>
      <c r="O3268" s="34">
        <v>3265.24</v>
      </c>
      <c r="P3268" s="34">
        <v>3265.24</v>
      </c>
      <c r="Q3268" s="34">
        <v>3265.24</v>
      </c>
      <c r="R3268" s="34">
        <v>0</v>
      </c>
      <c r="S3268" s="34">
        <v>0</v>
      </c>
    </row>
    <row r="3269" spans="2:19">
      <c r="B3269" s="5">
        <v>1986</v>
      </c>
      <c r="C3269" s="34">
        <v>24195.95</v>
      </c>
      <c r="D3269" s="34">
        <v>24195.95</v>
      </c>
      <c r="E3269" s="34">
        <v>24195.95</v>
      </c>
      <c r="F3269" s="34">
        <v>24195.95</v>
      </c>
      <c r="G3269" s="34">
        <v>24195.95</v>
      </c>
      <c r="H3269" s="34">
        <v>24195.95</v>
      </c>
      <c r="I3269" s="34">
        <v>24195.95</v>
      </c>
      <c r="J3269" s="34">
        <v>24195.95</v>
      </c>
      <c r="K3269" s="34">
        <v>24195.95</v>
      </c>
      <c r="L3269" s="34">
        <v>24195.95</v>
      </c>
      <c r="M3269" s="34">
        <v>24195.95</v>
      </c>
      <c r="N3269" s="34">
        <v>24195.95</v>
      </c>
      <c r="O3269" s="34">
        <v>24195.95</v>
      </c>
      <c r="P3269" s="34">
        <v>24195.95</v>
      </c>
      <c r="Q3269" s="34">
        <v>24195.95</v>
      </c>
      <c r="R3269" s="34">
        <v>0</v>
      </c>
      <c r="S3269" s="34">
        <v>0</v>
      </c>
    </row>
    <row r="3270" spans="2:19">
      <c r="B3270" s="5">
        <v>1985</v>
      </c>
      <c r="C3270" s="34">
        <v>20813.16</v>
      </c>
      <c r="D3270" s="34">
        <v>20813.16</v>
      </c>
      <c r="E3270" s="34">
        <v>20813.16</v>
      </c>
      <c r="F3270" s="34">
        <v>20813.16</v>
      </c>
      <c r="G3270" s="34">
        <v>20813.16</v>
      </c>
      <c r="H3270" s="34">
        <v>20813.16</v>
      </c>
      <c r="I3270" s="34">
        <v>20813.16</v>
      </c>
      <c r="J3270" s="34">
        <v>20813.16</v>
      </c>
      <c r="K3270" s="34">
        <v>20813.16</v>
      </c>
      <c r="L3270" s="34">
        <v>20813.16</v>
      </c>
      <c r="M3270" s="34">
        <v>20813.16</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57" t="s">
        <v>138</v>
      </c>
      <c r="B3326" s="6" t="s">
        <v>10</v>
      </c>
      <c r="C3326" s="10">
        <f>SUM(C3249:C3325)</f>
        <v>554560.04999999993</v>
      </c>
      <c r="D3326" s="10">
        <f>SUM(D3248:D3325)</f>
        <v>561810.04999999993</v>
      </c>
      <c r="E3326" s="10">
        <f>SUM(E3247:E3325)</f>
        <v>561810.04999999993</v>
      </c>
      <c r="F3326" s="10">
        <f>SUM(F3246:F3325)</f>
        <v>571295.94999999995</v>
      </c>
      <c r="G3326" s="10">
        <f>SUM(G3245:G3325)</f>
        <v>583806.6</v>
      </c>
      <c r="H3326" s="10">
        <f>SUM(H3239:H3325)</f>
        <v>592699.54999999993</v>
      </c>
      <c r="I3326" s="10">
        <f>SUM(I3239:I3325)</f>
        <v>592730.75999999989</v>
      </c>
      <c r="J3326" s="10">
        <f t="shared" ref="J3326" si="65">SUM(J3239:J3325)</f>
        <v>698597.6399999999</v>
      </c>
      <c r="K3326" s="10">
        <f>SUM(K3239:K3325)</f>
        <v>705921.58</v>
      </c>
      <c r="L3326" s="10">
        <f t="shared" ref="L3326" si="66">SUM(L3239:L3325)</f>
        <v>706593.37999999989</v>
      </c>
      <c r="M3326" s="10">
        <f>SUM(M3239:M3325)</f>
        <v>717581.97999999986</v>
      </c>
      <c r="N3326" s="10">
        <f>SUM(N3234:N3325)</f>
        <v>728973.41999999993</v>
      </c>
      <c r="O3326" s="10">
        <f>SUM(O3234:O3325)</f>
        <v>732251.57</v>
      </c>
      <c r="P3326" s="10">
        <f>SUM(P3234:P3325)</f>
        <v>754263.02999999991</v>
      </c>
      <c r="Q3326" s="10">
        <f>SUM(Q3234:Q3325)</f>
        <v>676798.80999999994</v>
      </c>
      <c r="R3326" s="10">
        <f>SUM(R3233:R3325)</f>
        <v>220765.91999999998</v>
      </c>
      <c r="S3326" s="10">
        <f>SUM(S3233:S3325)</f>
        <v>220765.91999999998</v>
      </c>
    </row>
    <row r="3327" spans="1:19">
      <c r="A3327" s="58"/>
      <c r="B3327" s="6"/>
      <c r="C3327" s="7"/>
      <c r="D3327" s="7"/>
      <c r="E3327" s="7"/>
      <c r="F3327" s="7"/>
      <c r="G3327" s="7"/>
      <c r="H3327" s="7"/>
      <c r="I3327" s="7"/>
      <c r="J3327" s="7"/>
      <c r="K3327" s="7"/>
      <c r="L3327" s="7"/>
      <c r="M3327" s="9"/>
    </row>
    <row r="3328" spans="1:19">
      <c r="A3328" s="59" t="s">
        <v>213</v>
      </c>
      <c r="B3328" s="5">
        <v>2022</v>
      </c>
      <c r="C3328" s="33"/>
      <c r="D3328" s="33"/>
      <c r="E3328" s="33"/>
      <c r="F3328" s="33"/>
      <c r="G3328" s="33"/>
      <c r="H3328" s="33"/>
      <c r="I3328" s="33"/>
      <c r="J3328" s="33"/>
      <c r="K3328" s="33"/>
      <c r="L3328" s="33"/>
      <c r="M3328" s="33"/>
      <c r="N3328" s="33"/>
      <c r="O3328" s="33"/>
      <c r="P3328" s="33"/>
      <c r="Q3328" s="33"/>
      <c r="R3328" s="56"/>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57"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8"/>
      <c r="B3422" s="6"/>
      <c r="C3422" s="7"/>
      <c r="D3422" s="7"/>
      <c r="E3422" s="7"/>
      <c r="F3422" s="7"/>
      <c r="G3422" s="7"/>
      <c r="H3422" s="7"/>
      <c r="I3422" s="7"/>
      <c r="J3422" s="7"/>
      <c r="K3422" s="7"/>
      <c r="L3422" s="7"/>
      <c r="M3422" s="9"/>
    </row>
    <row r="3423" spans="1:19">
      <c r="A3423" s="59" t="s">
        <v>139</v>
      </c>
      <c r="B3423" s="5">
        <v>2022</v>
      </c>
      <c r="C3423" s="33"/>
      <c r="D3423" s="33"/>
      <c r="E3423" s="33"/>
      <c r="F3423" s="33"/>
      <c r="G3423" s="33"/>
      <c r="H3423" s="33"/>
      <c r="I3423" s="33"/>
      <c r="J3423" s="33"/>
      <c r="K3423" s="33"/>
      <c r="L3423" s="33"/>
      <c r="M3423" s="33"/>
      <c r="N3423" s="33"/>
      <c r="O3423" s="33"/>
      <c r="P3423" s="33"/>
      <c r="Q3423" s="33"/>
      <c r="R3423" s="56"/>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1199</v>
      </c>
      <c r="D3440" s="34">
        <v>1199</v>
      </c>
      <c r="E3440" s="34">
        <v>1199</v>
      </c>
      <c r="F3440" s="34">
        <v>1199</v>
      </c>
      <c r="G3440" s="34">
        <v>1199</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57" t="s">
        <v>139</v>
      </c>
      <c r="B3516" s="6" t="s">
        <v>10</v>
      </c>
      <c r="C3516" s="10">
        <f>SUM(C3439:C3515)</f>
        <v>1199</v>
      </c>
      <c r="D3516" s="10">
        <f>SUM(D3438:D3515)</f>
        <v>1199</v>
      </c>
      <c r="E3516" s="10">
        <f>SUM(E3437:E3515)</f>
        <v>1199</v>
      </c>
      <c r="F3516" s="10">
        <f>SUM(F3436:F3515)</f>
        <v>1199</v>
      </c>
      <c r="G3516" s="10">
        <f>SUM(G3435:G3515)</f>
        <v>1199</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8"/>
      <c r="B3517" s="6"/>
      <c r="C3517" s="7"/>
      <c r="D3517" s="7"/>
      <c r="E3517" s="7"/>
      <c r="F3517" s="7"/>
      <c r="G3517" s="7"/>
      <c r="H3517" s="7"/>
      <c r="I3517" s="7"/>
      <c r="J3517" s="7"/>
      <c r="K3517" s="7"/>
      <c r="L3517" s="7"/>
      <c r="M3517" s="9"/>
    </row>
    <row r="3518" spans="1:19">
      <c r="A3518" s="59" t="s">
        <v>140</v>
      </c>
      <c r="B3518" s="5">
        <v>2022</v>
      </c>
      <c r="C3518" s="33"/>
      <c r="D3518" s="33"/>
      <c r="E3518" s="33"/>
      <c r="F3518" s="33"/>
      <c r="G3518" s="33"/>
      <c r="H3518" s="33"/>
      <c r="I3518" s="33"/>
      <c r="J3518" s="33"/>
      <c r="K3518" s="33"/>
      <c r="L3518" s="33"/>
      <c r="M3518" s="33"/>
      <c r="N3518" s="33"/>
      <c r="O3518" s="33"/>
      <c r="P3518" s="33"/>
      <c r="Q3518" s="33"/>
      <c r="R3518" s="56"/>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57"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8"/>
      <c r="B3612" s="6"/>
      <c r="C3612" s="7"/>
      <c r="D3612" s="7"/>
      <c r="E3612" s="7"/>
      <c r="F3612" s="7"/>
      <c r="G3612" s="7"/>
      <c r="H3612" s="7"/>
      <c r="I3612" s="7"/>
      <c r="J3612" s="7"/>
      <c r="K3612" s="7"/>
      <c r="L3612" s="7"/>
      <c r="M3612" s="9"/>
    </row>
    <row r="3613" spans="1:19">
      <c r="A3613" s="59" t="s">
        <v>141</v>
      </c>
      <c r="B3613" s="5">
        <v>2022</v>
      </c>
      <c r="C3613" s="33"/>
      <c r="D3613" s="33"/>
      <c r="E3613" s="33"/>
      <c r="F3613" s="33"/>
      <c r="G3613" s="33"/>
      <c r="H3613" s="33"/>
      <c r="I3613" s="33"/>
      <c r="J3613" s="33"/>
      <c r="K3613" s="33"/>
      <c r="L3613" s="33"/>
      <c r="M3613" s="33"/>
      <c r="N3613" s="33"/>
      <c r="O3613" s="33"/>
      <c r="P3613" s="33"/>
      <c r="Q3613" s="33"/>
      <c r="R3613" s="56"/>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57"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H1"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65"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59" t="s">
        <v>78</v>
      </c>
      <c r="B3" s="5">
        <v>2022</v>
      </c>
      <c r="C3" s="33"/>
      <c r="D3" s="33"/>
      <c r="E3" s="33"/>
      <c r="F3" s="33"/>
      <c r="G3" s="33"/>
      <c r="H3" s="33"/>
      <c r="I3" s="33"/>
      <c r="J3" s="33"/>
      <c r="K3" s="33"/>
      <c r="L3" s="33"/>
      <c r="M3" s="33"/>
      <c r="N3" s="33"/>
      <c r="O3" s="33"/>
      <c r="P3" s="33"/>
      <c r="Q3" s="33"/>
      <c r="R3" s="56"/>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49">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59" t="s">
        <v>9</v>
      </c>
      <c r="B98" s="5">
        <v>2022</v>
      </c>
      <c r="C98" s="33"/>
      <c r="D98" s="33"/>
      <c r="E98" s="33"/>
      <c r="F98" s="33"/>
      <c r="G98" s="33"/>
      <c r="H98" s="33"/>
      <c r="I98" s="33"/>
      <c r="J98" s="33"/>
      <c r="K98" s="33"/>
      <c r="L98" s="33"/>
      <c r="M98" s="33"/>
      <c r="N98" s="33"/>
      <c r="O98" s="33"/>
      <c r="P98" s="33"/>
      <c r="Q98" s="33"/>
      <c r="R98" s="56"/>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57"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8"/>
      <c r="B192" s="6"/>
      <c r="C192" s="7"/>
      <c r="D192" s="7"/>
      <c r="E192" s="7"/>
      <c r="F192" s="7"/>
      <c r="G192" s="7"/>
      <c r="H192" s="7"/>
      <c r="I192" s="7"/>
      <c r="J192" s="7"/>
      <c r="K192" s="7"/>
      <c r="L192" s="7"/>
      <c r="M192" s="7"/>
    </row>
    <row r="193" spans="1:19">
      <c r="A193" s="59" t="s">
        <v>11</v>
      </c>
      <c r="B193" s="5">
        <v>2022</v>
      </c>
      <c r="C193" s="33"/>
      <c r="D193" s="33"/>
      <c r="E193" s="33"/>
      <c r="F193" s="33"/>
      <c r="G193" s="33"/>
      <c r="H193" s="33"/>
      <c r="I193" s="33"/>
      <c r="J193" s="33"/>
      <c r="K193" s="33"/>
      <c r="L193" s="33"/>
      <c r="M193" s="33"/>
      <c r="N193" s="33"/>
      <c r="O193" s="33"/>
      <c r="P193" s="33"/>
      <c r="Q193" s="33"/>
      <c r="R193" s="56"/>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57"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8"/>
      <c r="B287" s="6"/>
      <c r="C287" s="7"/>
      <c r="D287" s="7"/>
      <c r="E287" s="7"/>
      <c r="F287" s="7"/>
      <c r="G287" s="7"/>
      <c r="H287" s="7"/>
      <c r="I287" s="7"/>
      <c r="J287" s="7"/>
      <c r="K287" s="7"/>
      <c r="L287" s="7"/>
      <c r="M287" s="9"/>
    </row>
    <row r="288" spans="1:19">
      <c r="A288" s="59" t="s">
        <v>12</v>
      </c>
      <c r="B288" s="5">
        <v>2022</v>
      </c>
      <c r="C288" s="33"/>
      <c r="D288" s="33"/>
      <c r="E288" s="33"/>
      <c r="F288" s="33"/>
      <c r="G288" s="33"/>
      <c r="H288" s="33"/>
      <c r="I288" s="33"/>
      <c r="J288" s="33"/>
      <c r="K288" s="33"/>
      <c r="L288" s="33"/>
      <c r="M288" s="33"/>
      <c r="N288" s="33"/>
      <c r="O288" s="33"/>
      <c r="P288" s="33"/>
      <c r="Q288" s="33"/>
      <c r="R288" s="56"/>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57"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8"/>
      <c r="B382" s="6"/>
      <c r="C382" s="7"/>
      <c r="D382" s="7"/>
      <c r="E382" s="7"/>
      <c r="F382" s="7"/>
      <c r="G382" s="7"/>
      <c r="H382" s="7"/>
      <c r="I382" s="7"/>
      <c r="J382" s="7"/>
      <c r="K382" s="7"/>
      <c r="L382" s="7"/>
      <c r="M382" s="9"/>
    </row>
    <row r="383" spans="1:19">
      <c r="A383" s="59" t="s">
        <v>114</v>
      </c>
      <c r="B383" s="5">
        <v>2022</v>
      </c>
      <c r="C383" s="33"/>
      <c r="D383" s="33"/>
      <c r="E383" s="33"/>
      <c r="F383" s="33"/>
      <c r="G383" s="33"/>
      <c r="H383" s="33"/>
      <c r="I383" s="33"/>
      <c r="J383" s="33"/>
      <c r="K383" s="33"/>
      <c r="L383" s="33"/>
      <c r="M383" s="33"/>
      <c r="N383" s="33"/>
      <c r="O383" s="33"/>
      <c r="P383" s="33"/>
      <c r="Q383" s="33"/>
      <c r="R383" s="56"/>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57"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8"/>
      <c r="B477" s="6"/>
      <c r="C477" s="7"/>
      <c r="D477" s="7"/>
      <c r="E477" s="7"/>
      <c r="F477" s="7"/>
      <c r="G477" s="7"/>
      <c r="H477" s="7"/>
      <c r="I477" s="7"/>
      <c r="J477" s="7"/>
      <c r="K477" s="7"/>
      <c r="L477" s="7"/>
      <c r="M477" s="9"/>
    </row>
    <row r="478" spans="1:19" ht="38.25">
      <c r="A478" s="59" t="s">
        <v>13</v>
      </c>
      <c r="B478" s="5">
        <v>2022</v>
      </c>
      <c r="C478" s="33"/>
      <c r="D478" s="33"/>
      <c r="E478" s="33"/>
      <c r="F478" s="33"/>
      <c r="G478" s="33"/>
      <c r="H478" s="33"/>
      <c r="I478" s="33"/>
      <c r="J478" s="33"/>
      <c r="K478" s="33"/>
      <c r="L478" s="33"/>
      <c r="M478" s="33"/>
      <c r="N478" s="33"/>
      <c r="O478" s="33"/>
      <c r="P478" s="33"/>
      <c r="Q478" s="33"/>
      <c r="R478" s="56"/>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57"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8"/>
      <c r="B572" s="6"/>
      <c r="C572" s="7"/>
      <c r="D572" s="7"/>
      <c r="E572" s="7"/>
      <c r="F572" s="7"/>
      <c r="G572" s="7"/>
      <c r="H572" s="7"/>
      <c r="I572" s="7"/>
      <c r="J572" s="7"/>
      <c r="K572" s="7"/>
      <c r="L572" s="7"/>
      <c r="M572" s="9"/>
    </row>
    <row r="573" spans="1:19">
      <c r="A573" s="59" t="s">
        <v>115</v>
      </c>
      <c r="B573" s="5">
        <v>2022</v>
      </c>
      <c r="C573" s="33"/>
      <c r="D573" s="33"/>
      <c r="E573" s="33"/>
      <c r="F573" s="33"/>
      <c r="G573" s="33"/>
      <c r="H573" s="33"/>
      <c r="I573" s="33"/>
      <c r="J573" s="33"/>
      <c r="K573" s="33"/>
      <c r="L573" s="33"/>
      <c r="M573" s="33"/>
      <c r="N573" s="33"/>
      <c r="O573" s="33"/>
      <c r="P573" s="33"/>
      <c r="Q573" s="33"/>
      <c r="R573" s="56"/>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57"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8"/>
      <c r="B667" s="6"/>
      <c r="C667" s="7"/>
      <c r="D667" s="7"/>
      <c r="E667" s="7"/>
      <c r="F667" s="7"/>
      <c r="G667" s="7"/>
      <c r="H667" s="7"/>
      <c r="I667" s="7"/>
      <c r="J667" s="7"/>
      <c r="K667" s="7"/>
      <c r="L667" s="7"/>
      <c r="M667" s="9"/>
    </row>
    <row r="668" spans="1:19">
      <c r="A668" s="59" t="s">
        <v>14</v>
      </c>
      <c r="B668" s="5">
        <v>2022</v>
      </c>
      <c r="C668" s="33"/>
      <c r="D668" s="33"/>
      <c r="E668" s="33"/>
      <c r="F668" s="33"/>
      <c r="G668" s="33"/>
      <c r="H668" s="33"/>
      <c r="I668" s="33"/>
      <c r="J668" s="33"/>
      <c r="K668" s="33"/>
      <c r="L668" s="33"/>
      <c r="M668" s="33"/>
      <c r="N668" s="33"/>
      <c r="O668" s="33"/>
      <c r="P668" s="33"/>
      <c r="Q668" s="33"/>
      <c r="R668" s="56"/>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57"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8"/>
      <c r="B762" s="6"/>
      <c r="C762" s="7"/>
      <c r="D762" s="7"/>
      <c r="E762" s="7"/>
      <c r="F762" s="7"/>
      <c r="G762" s="7"/>
      <c r="H762" s="7"/>
      <c r="I762" s="7"/>
      <c r="J762" s="7"/>
      <c r="K762" s="7"/>
      <c r="L762" s="7"/>
      <c r="M762" s="9"/>
    </row>
    <row r="763" spans="1:19">
      <c r="A763" s="59" t="s">
        <v>15</v>
      </c>
      <c r="B763" s="5">
        <v>2022</v>
      </c>
      <c r="C763" s="33"/>
      <c r="D763" s="33"/>
      <c r="E763" s="33"/>
      <c r="F763" s="33"/>
      <c r="G763" s="33"/>
      <c r="H763" s="33"/>
      <c r="I763" s="33"/>
      <c r="J763" s="33"/>
      <c r="K763" s="33"/>
      <c r="L763" s="33"/>
      <c r="M763" s="33"/>
      <c r="N763" s="33"/>
      <c r="O763" s="33"/>
      <c r="P763" s="33"/>
      <c r="Q763" s="33"/>
      <c r="R763" s="56"/>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57"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8"/>
      <c r="B857" s="6"/>
      <c r="C857" s="7"/>
      <c r="D857" s="7"/>
      <c r="E857" s="7"/>
      <c r="F857" s="7"/>
      <c r="G857" s="7"/>
      <c r="H857" s="7"/>
      <c r="I857" s="7"/>
      <c r="J857" s="7"/>
      <c r="K857" s="7"/>
      <c r="L857" s="7"/>
      <c r="M857" s="9"/>
    </row>
    <row r="858" spans="1:19">
      <c r="A858" s="59" t="s">
        <v>16</v>
      </c>
      <c r="B858" s="5">
        <v>2022</v>
      </c>
      <c r="C858" s="33"/>
      <c r="D858" s="33"/>
      <c r="E858" s="33"/>
      <c r="F858" s="33"/>
      <c r="G858" s="33"/>
      <c r="H858" s="33"/>
      <c r="I858" s="33"/>
      <c r="J858" s="33"/>
      <c r="K858" s="33"/>
      <c r="L858" s="33"/>
      <c r="M858" s="33"/>
      <c r="N858" s="33"/>
      <c r="O858" s="33"/>
      <c r="P858" s="33"/>
      <c r="Q858" s="33"/>
      <c r="R858" s="56"/>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57"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8"/>
      <c r="B952" s="6"/>
      <c r="C952" s="7"/>
      <c r="D952" s="7"/>
      <c r="E952" s="7"/>
      <c r="F952" s="7"/>
      <c r="G952" s="7"/>
      <c r="H952" s="7"/>
      <c r="I952" s="7"/>
      <c r="J952" s="7"/>
      <c r="K952" s="7"/>
      <c r="L952" s="7"/>
      <c r="M952" s="9"/>
    </row>
    <row r="953" spans="1:19">
      <c r="A953" s="59" t="s">
        <v>17</v>
      </c>
      <c r="B953" s="5">
        <v>2022</v>
      </c>
      <c r="C953" s="33"/>
      <c r="D953" s="33"/>
      <c r="E953" s="33"/>
      <c r="F953" s="33"/>
      <c r="G953" s="33"/>
      <c r="H953" s="33"/>
      <c r="I953" s="33"/>
      <c r="J953" s="33"/>
      <c r="K953" s="33"/>
      <c r="L953" s="33"/>
      <c r="M953" s="33"/>
      <c r="N953" s="33"/>
      <c r="O953" s="33"/>
      <c r="P953" s="33"/>
      <c r="Q953" s="33"/>
      <c r="R953" s="56"/>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57"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8"/>
      <c r="B1047" s="6"/>
      <c r="C1047" s="7"/>
      <c r="D1047" s="7"/>
      <c r="E1047" s="7"/>
      <c r="F1047" s="7"/>
      <c r="G1047" s="7"/>
      <c r="H1047" s="7"/>
      <c r="I1047" s="7"/>
      <c r="J1047" s="7"/>
      <c r="K1047" s="7"/>
      <c r="L1047" s="7"/>
      <c r="M1047" s="9"/>
    </row>
    <row r="1048" spans="1:19">
      <c r="A1048" s="59" t="s">
        <v>18</v>
      </c>
      <c r="B1048" s="5">
        <v>2022</v>
      </c>
      <c r="C1048" s="33"/>
      <c r="D1048" s="33"/>
      <c r="E1048" s="33"/>
      <c r="F1048" s="33"/>
      <c r="G1048" s="33"/>
      <c r="H1048" s="33"/>
      <c r="I1048" s="33"/>
      <c r="J1048" s="33"/>
      <c r="K1048" s="33"/>
      <c r="L1048" s="33"/>
      <c r="M1048" s="33"/>
      <c r="N1048" s="33"/>
      <c r="O1048" s="33"/>
      <c r="P1048" s="33"/>
      <c r="Q1048" s="33"/>
      <c r="R1048" s="56"/>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8"/>
      <c r="B1142" s="6"/>
      <c r="C1142" s="7"/>
      <c r="D1142" s="7"/>
      <c r="E1142" s="7"/>
      <c r="F1142" s="7"/>
      <c r="G1142" s="7"/>
      <c r="H1142" s="7"/>
      <c r="I1142" s="7"/>
      <c r="J1142" s="7"/>
      <c r="K1142" s="7"/>
      <c r="L1142" s="7"/>
      <c r="M1142" s="9"/>
    </row>
    <row r="1143" spans="1:19">
      <c r="A1143" s="59" t="s">
        <v>116</v>
      </c>
      <c r="B1143" s="5">
        <v>2022</v>
      </c>
      <c r="C1143" s="33"/>
      <c r="D1143" s="33"/>
      <c r="E1143" s="33"/>
      <c r="F1143" s="33"/>
      <c r="G1143" s="33"/>
      <c r="H1143" s="33"/>
      <c r="I1143" s="33"/>
      <c r="J1143" s="33"/>
      <c r="K1143" s="33"/>
      <c r="L1143" s="33"/>
      <c r="M1143" s="33"/>
      <c r="N1143" s="33"/>
      <c r="O1143" s="33"/>
      <c r="P1143" s="33"/>
      <c r="Q1143" s="33"/>
      <c r="R1143" s="56"/>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57"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8"/>
      <c r="B1237" s="6"/>
      <c r="C1237" s="7"/>
      <c r="D1237" s="7"/>
      <c r="E1237" s="7"/>
      <c r="F1237" s="7"/>
      <c r="G1237" s="7"/>
      <c r="H1237" s="7"/>
      <c r="I1237" s="7"/>
      <c r="J1237" s="7"/>
      <c r="K1237" s="7"/>
      <c r="L1237" s="7"/>
      <c r="M1237" s="9"/>
    </row>
    <row r="1238" spans="1:19" ht="13.5" thickBot="1">
      <c r="A1238" s="60" t="s">
        <v>117</v>
      </c>
      <c r="B1238" s="5">
        <v>2022</v>
      </c>
      <c r="C1238" s="33"/>
      <c r="D1238" s="33"/>
      <c r="E1238" s="33"/>
      <c r="F1238" s="33"/>
      <c r="G1238" s="33"/>
      <c r="H1238" s="33"/>
      <c r="I1238" s="33"/>
      <c r="J1238" s="33"/>
      <c r="K1238" s="33"/>
      <c r="L1238" s="33"/>
      <c r="M1238" s="33"/>
      <c r="N1238" s="33"/>
      <c r="O1238" s="33"/>
      <c r="P1238" s="33"/>
      <c r="Q1238" s="33"/>
      <c r="R1238" s="56"/>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0"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8"/>
      <c r="B1332" s="6"/>
      <c r="C1332" s="7"/>
      <c r="D1332" s="7"/>
      <c r="E1332" s="7"/>
      <c r="F1332" s="7"/>
      <c r="G1332" s="7"/>
      <c r="H1332" s="7"/>
      <c r="I1332" s="7"/>
      <c r="J1332" s="7"/>
      <c r="K1332" s="7"/>
      <c r="L1332" s="7"/>
      <c r="M1332" s="9"/>
    </row>
    <row r="1333" spans="1:19" ht="13.5" thickBot="1">
      <c r="A1333" s="61" t="s">
        <v>118</v>
      </c>
      <c r="B1333" s="5">
        <v>2022</v>
      </c>
      <c r="C1333" s="33"/>
      <c r="D1333" s="33"/>
      <c r="E1333" s="33"/>
      <c r="F1333" s="33"/>
      <c r="G1333" s="33"/>
      <c r="H1333" s="33"/>
      <c r="I1333" s="33"/>
      <c r="J1333" s="33"/>
      <c r="K1333" s="33"/>
      <c r="L1333" s="33"/>
      <c r="M1333" s="33"/>
      <c r="N1333" s="33"/>
      <c r="O1333" s="33"/>
      <c r="P1333" s="33"/>
      <c r="Q1333" s="33"/>
      <c r="R1333" s="56"/>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2"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8"/>
      <c r="B1427" s="6"/>
      <c r="C1427" s="7"/>
      <c r="D1427" s="7"/>
      <c r="E1427" s="7"/>
      <c r="F1427" s="7"/>
      <c r="G1427" s="7"/>
      <c r="H1427" s="7"/>
      <c r="I1427" s="7"/>
      <c r="J1427" s="7"/>
      <c r="K1427" s="7"/>
      <c r="L1427" s="7"/>
      <c r="M1427" s="9"/>
    </row>
    <row r="1428" spans="1:19" ht="13.5" thickBot="1">
      <c r="A1428" s="60" t="s">
        <v>119</v>
      </c>
      <c r="B1428" s="5">
        <v>2022</v>
      </c>
      <c r="C1428" s="33"/>
      <c r="D1428" s="33"/>
      <c r="E1428" s="33"/>
      <c r="F1428" s="33"/>
      <c r="G1428" s="33"/>
      <c r="H1428" s="33"/>
      <c r="I1428" s="33"/>
      <c r="J1428" s="33"/>
      <c r="K1428" s="33"/>
      <c r="L1428" s="33"/>
      <c r="M1428" s="33"/>
      <c r="N1428" s="33"/>
      <c r="O1428" s="33"/>
      <c r="P1428" s="33"/>
      <c r="Q1428" s="33"/>
      <c r="R1428" s="56"/>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57"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8"/>
      <c r="B1522" s="6"/>
      <c r="C1522" s="7"/>
      <c r="D1522" s="7"/>
      <c r="E1522" s="7"/>
      <c r="F1522" s="7"/>
      <c r="G1522" s="7"/>
      <c r="H1522" s="7"/>
      <c r="I1522" s="7"/>
      <c r="J1522" s="7"/>
      <c r="K1522" s="7"/>
      <c r="L1522" s="7"/>
      <c r="M1522" s="9"/>
    </row>
    <row r="1523" spans="1:19">
      <c r="A1523" s="59" t="s">
        <v>120</v>
      </c>
      <c r="B1523" s="5">
        <v>2022</v>
      </c>
      <c r="C1523" s="33"/>
      <c r="D1523" s="33"/>
      <c r="E1523" s="33"/>
      <c r="F1523" s="33"/>
      <c r="G1523" s="33"/>
      <c r="H1523" s="33"/>
      <c r="I1523" s="33"/>
      <c r="J1523" s="33"/>
      <c r="K1523" s="33"/>
      <c r="L1523" s="33"/>
      <c r="M1523" s="33"/>
      <c r="N1523" s="33"/>
      <c r="O1523" s="33"/>
      <c r="P1523" s="33"/>
      <c r="Q1523" s="33"/>
      <c r="R1523" s="56"/>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57"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8"/>
      <c r="B1617" s="6"/>
      <c r="C1617" s="7"/>
      <c r="D1617" s="7"/>
      <c r="E1617" s="7"/>
      <c r="F1617" s="7"/>
      <c r="G1617" s="7"/>
      <c r="H1617" s="7"/>
      <c r="I1617" s="7"/>
      <c r="J1617" s="7"/>
      <c r="K1617" s="7"/>
      <c r="L1617" s="7"/>
      <c r="M1617" s="9"/>
    </row>
    <row r="1618" spans="1:19" ht="25.5">
      <c r="A1618" s="59" t="s">
        <v>121</v>
      </c>
      <c r="B1618" s="5">
        <v>2022</v>
      </c>
      <c r="C1618" s="33"/>
      <c r="D1618" s="33"/>
      <c r="E1618" s="33"/>
      <c r="F1618" s="33"/>
      <c r="G1618" s="33"/>
      <c r="H1618" s="33"/>
      <c r="I1618" s="33"/>
      <c r="J1618" s="33"/>
      <c r="K1618" s="33"/>
      <c r="L1618" s="33"/>
      <c r="M1618" s="33"/>
      <c r="N1618" s="33"/>
      <c r="O1618" s="33"/>
      <c r="P1618" s="33"/>
      <c r="Q1618" s="33"/>
      <c r="R1618" s="56"/>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57"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8"/>
      <c r="B1712" s="6"/>
      <c r="C1712" s="7"/>
      <c r="D1712" s="7"/>
      <c r="E1712" s="7"/>
      <c r="F1712" s="7"/>
      <c r="G1712" s="7"/>
      <c r="H1712" s="7"/>
      <c r="I1712" s="7"/>
      <c r="J1712" s="7"/>
      <c r="K1712" s="7"/>
      <c r="L1712" s="7"/>
      <c r="M1712" s="9"/>
    </row>
    <row r="1713" spans="1:19" ht="89.25">
      <c r="A1713" s="59" t="s">
        <v>122</v>
      </c>
      <c r="B1713" s="5">
        <v>2022</v>
      </c>
      <c r="C1713" s="33"/>
      <c r="D1713" s="33"/>
      <c r="E1713" s="33"/>
      <c r="F1713" s="33"/>
      <c r="G1713" s="33"/>
      <c r="H1713" s="33"/>
      <c r="I1713" s="33"/>
      <c r="J1713" s="33"/>
      <c r="K1713" s="33"/>
      <c r="L1713" s="33"/>
      <c r="M1713" s="33"/>
      <c r="N1713" s="33"/>
      <c r="O1713" s="33"/>
      <c r="P1713" s="33"/>
      <c r="Q1713" s="33"/>
      <c r="R1713" s="56"/>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57"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8"/>
      <c r="B1807" s="6"/>
      <c r="C1807" s="7"/>
      <c r="D1807" s="7"/>
      <c r="E1807" s="7"/>
      <c r="F1807" s="7"/>
      <c r="G1807" s="7"/>
      <c r="H1807" s="7"/>
      <c r="I1807" s="7"/>
      <c r="J1807" s="7"/>
      <c r="K1807" s="7"/>
      <c r="L1807" s="7"/>
      <c r="M1807" s="9"/>
    </row>
    <row r="1808" spans="1:19">
      <c r="A1808" s="59" t="s">
        <v>123</v>
      </c>
      <c r="B1808" s="5">
        <v>2022</v>
      </c>
      <c r="C1808" s="33"/>
      <c r="D1808" s="33"/>
      <c r="E1808" s="33"/>
      <c r="F1808" s="33"/>
      <c r="G1808" s="33"/>
      <c r="H1808" s="33"/>
      <c r="I1808" s="33"/>
      <c r="J1808" s="33"/>
      <c r="K1808" s="33"/>
      <c r="L1808" s="33"/>
      <c r="M1808" s="33"/>
      <c r="N1808" s="33"/>
      <c r="O1808" s="33"/>
      <c r="P1808" s="33"/>
      <c r="Q1808" s="33"/>
      <c r="R1808" s="56"/>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57"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8"/>
      <c r="B1902" s="6"/>
      <c r="C1902" s="7"/>
      <c r="D1902" s="7"/>
      <c r="E1902" s="7"/>
      <c r="F1902" s="7"/>
      <c r="G1902" s="7"/>
      <c r="H1902" s="7"/>
      <c r="I1902" s="7"/>
      <c r="J1902" s="7"/>
      <c r="K1902" s="7"/>
      <c r="L1902" s="7"/>
      <c r="M1902" s="9"/>
    </row>
    <row r="1903" spans="1:19">
      <c r="A1903" s="59" t="s">
        <v>124</v>
      </c>
      <c r="B1903" s="5">
        <v>2022</v>
      </c>
      <c r="C1903" s="33"/>
      <c r="D1903" s="33"/>
      <c r="E1903" s="33"/>
      <c r="F1903" s="33"/>
      <c r="G1903" s="33"/>
      <c r="H1903" s="33"/>
      <c r="I1903" s="33"/>
      <c r="J1903" s="33"/>
      <c r="K1903" s="33"/>
      <c r="L1903" s="33"/>
      <c r="M1903" s="33"/>
      <c r="N1903" s="33"/>
      <c r="O1903" s="33"/>
      <c r="P1903" s="33"/>
      <c r="Q1903" s="33"/>
      <c r="R1903" s="56"/>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57"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8"/>
      <c r="B1997" s="6"/>
      <c r="C1997" s="7"/>
      <c r="D1997" s="7"/>
      <c r="E1997" s="7"/>
      <c r="F1997" s="7"/>
      <c r="G1997" s="7"/>
      <c r="H1997" s="7"/>
      <c r="I1997" s="7"/>
      <c r="J1997" s="7"/>
      <c r="K1997" s="7"/>
      <c r="L1997" s="7"/>
      <c r="M1997" s="9"/>
    </row>
    <row r="1998" spans="1:19">
      <c r="A1998" s="64" t="s">
        <v>125</v>
      </c>
      <c r="B1998" s="63">
        <v>2022</v>
      </c>
      <c r="C1998" s="33"/>
      <c r="D1998" s="33"/>
      <c r="E1998" s="33"/>
      <c r="F1998" s="33"/>
      <c r="G1998" s="33"/>
      <c r="H1998" s="33"/>
      <c r="I1998" s="33"/>
      <c r="J1998" s="33"/>
      <c r="K1998" s="33"/>
      <c r="L1998" s="33"/>
      <c r="M1998" s="33"/>
      <c r="N1998" s="33"/>
      <c r="O1998" s="33"/>
      <c r="P1998" s="33"/>
      <c r="Q1998" s="33"/>
      <c r="R1998" s="56"/>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57"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8"/>
      <c r="B2092" s="6"/>
      <c r="C2092" s="7"/>
      <c r="D2092" s="7"/>
      <c r="E2092" s="7"/>
      <c r="F2092" s="7"/>
      <c r="G2092" s="7"/>
      <c r="H2092" s="7"/>
      <c r="I2092" s="7"/>
      <c r="J2092" s="7"/>
      <c r="K2092" s="7"/>
      <c r="L2092" s="7"/>
      <c r="M2092" s="9"/>
    </row>
    <row r="2093" spans="1:19" ht="25.5">
      <c r="A2093" s="59" t="s">
        <v>126</v>
      </c>
      <c r="B2093" s="5">
        <v>2022</v>
      </c>
      <c r="C2093" s="33"/>
      <c r="D2093" s="33"/>
      <c r="E2093" s="33"/>
      <c r="F2093" s="33"/>
      <c r="G2093" s="33"/>
      <c r="H2093" s="33"/>
      <c r="I2093" s="33"/>
      <c r="J2093" s="33"/>
      <c r="K2093" s="33"/>
      <c r="L2093" s="33"/>
      <c r="M2093" s="33"/>
      <c r="N2093" s="33"/>
      <c r="O2093" s="33"/>
      <c r="P2093" s="33"/>
      <c r="Q2093" s="33"/>
      <c r="R2093" s="56"/>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57"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8"/>
      <c r="B2187" s="6"/>
      <c r="C2187" s="7"/>
      <c r="D2187" s="7"/>
      <c r="E2187" s="7"/>
      <c r="F2187" s="7"/>
      <c r="G2187" s="7"/>
      <c r="H2187" s="7"/>
      <c r="I2187" s="7"/>
      <c r="J2187" s="7"/>
      <c r="K2187" s="7"/>
      <c r="L2187" s="7"/>
      <c r="M2187" s="9"/>
    </row>
    <row r="2188" spans="1:19">
      <c r="A2188" s="59" t="s">
        <v>127</v>
      </c>
      <c r="B2188" s="5">
        <v>2022</v>
      </c>
      <c r="C2188" s="33"/>
      <c r="D2188" s="33"/>
      <c r="E2188" s="33"/>
      <c r="F2188" s="33"/>
      <c r="G2188" s="33"/>
      <c r="H2188" s="33"/>
      <c r="I2188" s="33"/>
      <c r="J2188" s="33"/>
      <c r="K2188" s="33"/>
      <c r="L2188" s="33"/>
      <c r="M2188" s="33"/>
      <c r="N2188" s="33"/>
      <c r="O2188" s="33"/>
      <c r="P2188" s="33"/>
      <c r="Q2188" s="33"/>
      <c r="R2188" s="56"/>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57"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8"/>
      <c r="B2282" s="6"/>
      <c r="C2282" s="7"/>
      <c r="D2282" s="7"/>
      <c r="E2282" s="7"/>
      <c r="F2282" s="7"/>
      <c r="G2282" s="7"/>
      <c r="H2282" s="7"/>
      <c r="I2282" s="7"/>
      <c r="J2282" s="7"/>
      <c r="K2282" s="7"/>
      <c r="L2282" s="7"/>
      <c r="M2282" s="9"/>
    </row>
    <row r="2283" spans="1:19">
      <c r="A2283" s="59" t="s">
        <v>128</v>
      </c>
      <c r="B2283" s="5">
        <v>2022</v>
      </c>
      <c r="C2283" s="33"/>
      <c r="D2283" s="33"/>
      <c r="E2283" s="33"/>
      <c r="F2283" s="33"/>
      <c r="G2283" s="33"/>
      <c r="H2283" s="33"/>
      <c r="I2283" s="33"/>
      <c r="J2283" s="33"/>
      <c r="K2283" s="33"/>
      <c r="L2283" s="33"/>
      <c r="M2283" s="33"/>
      <c r="N2283" s="33"/>
      <c r="O2283" s="33"/>
      <c r="P2283" s="33"/>
      <c r="Q2283" s="33"/>
      <c r="R2283" s="56"/>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57"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8"/>
      <c r="B2377" s="6"/>
      <c r="C2377" s="7"/>
      <c r="D2377" s="7"/>
      <c r="E2377" s="7"/>
      <c r="F2377" s="7"/>
      <c r="G2377" s="7"/>
      <c r="H2377" s="7"/>
      <c r="I2377" s="7"/>
      <c r="J2377" s="7"/>
      <c r="K2377" s="7"/>
      <c r="L2377" s="7"/>
      <c r="M2377" s="9"/>
    </row>
    <row r="2378" spans="1:19">
      <c r="A2378" s="59" t="s">
        <v>129</v>
      </c>
      <c r="B2378" s="5">
        <v>2022</v>
      </c>
      <c r="C2378" s="33"/>
      <c r="D2378" s="33"/>
      <c r="E2378" s="33"/>
      <c r="F2378" s="33"/>
      <c r="G2378" s="33"/>
      <c r="H2378" s="33"/>
      <c r="I2378" s="33"/>
      <c r="J2378" s="33"/>
      <c r="K2378" s="33"/>
      <c r="L2378" s="33"/>
      <c r="M2378" s="33"/>
      <c r="N2378" s="33"/>
      <c r="O2378" s="33"/>
      <c r="P2378" s="33"/>
      <c r="Q2378" s="33"/>
      <c r="R2378" s="56"/>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57"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8"/>
      <c r="B2472" s="6"/>
      <c r="C2472" s="7"/>
      <c r="D2472" s="7"/>
      <c r="E2472" s="7"/>
      <c r="F2472" s="7"/>
      <c r="G2472" s="7"/>
      <c r="H2472" s="7"/>
      <c r="I2472" s="7"/>
      <c r="J2472" s="7"/>
      <c r="K2472" s="7"/>
      <c r="L2472" s="7"/>
      <c r="M2472" s="9"/>
    </row>
    <row r="2473" spans="1:19">
      <c r="A2473" s="59" t="s">
        <v>130</v>
      </c>
      <c r="B2473" s="5">
        <v>2022</v>
      </c>
      <c r="C2473" s="33"/>
      <c r="D2473" s="33"/>
      <c r="E2473" s="33"/>
      <c r="F2473" s="33"/>
      <c r="G2473" s="33"/>
      <c r="H2473" s="33"/>
      <c r="I2473" s="33"/>
      <c r="J2473" s="33"/>
      <c r="K2473" s="33"/>
      <c r="L2473" s="33"/>
      <c r="M2473" s="33"/>
      <c r="N2473" s="33"/>
      <c r="O2473" s="33"/>
      <c r="P2473" s="33"/>
      <c r="Q2473" s="33"/>
      <c r="R2473" s="56"/>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57"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8"/>
      <c r="B2567" s="6"/>
      <c r="C2567" s="7"/>
      <c r="D2567" s="7"/>
      <c r="E2567" s="7"/>
      <c r="F2567" s="7"/>
      <c r="G2567" s="7"/>
      <c r="H2567" s="7"/>
      <c r="I2567" s="7"/>
      <c r="J2567" s="7"/>
      <c r="K2567" s="7"/>
      <c r="L2567" s="7"/>
      <c r="M2567" s="9"/>
    </row>
    <row r="2568" spans="1:19" ht="25.5">
      <c r="A2568" s="59" t="s">
        <v>131</v>
      </c>
      <c r="B2568" s="5">
        <v>2022</v>
      </c>
      <c r="C2568" s="33"/>
      <c r="D2568" s="33"/>
      <c r="E2568" s="33"/>
      <c r="F2568" s="33"/>
      <c r="G2568" s="33"/>
      <c r="H2568" s="33"/>
      <c r="I2568" s="33"/>
      <c r="J2568" s="33"/>
      <c r="K2568" s="33"/>
      <c r="L2568" s="33"/>
      <c r="M2568" s="33"/>
      <c r="N2568" s="33"/>
      <c r="O2568" s="33"/>
      <c r="P2568" s="33"/>
      <c r="Q2568" s="33"/>
      <c r="R2568" s="56"/>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57"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8"/>
      <c r="B2662" s="6"/>
      <c r="C2662" s="7"/>
      <c r="D2662" s="7"/>
      <c r="E2662" s="7"/>
      <c r="F2662" s="7"/>
      <c r="G2662" s="7"/>
      <c r="H2662" s="7"/>
      <c r="I2662" s="7"/>
      <c r="J2662" s="7"/>
      <c r="K2662" s="7"/>
      <c r="L2662" s="7"/>
      <c r="M2662" s="9"/>
    </row>
    <row r="2663" spans="1:19" ht="51">
      <c r="A2663" s="59" t="s">
        <v>132</v>
      </c>
      <c r="B2663" s="5">
        <v>2022</v>
      </c>
      <c r="C2663" s="33"/>
      <c r="D2663" s="33"/>
      <c r="E2663" s="33"/>
      <c r="F2663" s="33"/>
      <c r="G2663" s="33"/>
      <c r="H2663" s="33"/>
      <c r="I2663" s="33"/>
      <c r="J2663" s="33"/>
      <c r="K2663" s="33"/>
      <c r="L2663" s="33"/>
      <c r="M2663" s="33"/>
      <c r="N2663" s="33"/>
      <c r="O2663" s="33"/>
      <c r="P2663" s="33"/>
      <c r="Q2663" s="33"/>
      <c r="R2663" s="56"/>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57"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8"/>
      <c r="B2757" s="6"/>
      <c r="C2757" s="7"/>
      <c r="D2757" s="7"/>
      <c r="E2757" s="7"/>
      <c r="F2757" s="7"/>
      <c r="G2757" s="7"/>
      <c r="H2757" s="7"/>
      <c r="I2757" s="7"/>
      <c r="J2757" s="7"/>
      <c r="K2757" s="7"/>
      <c r="L2757" s="7"/>
      <c r="M2757" s="9"/>
    </row>
    <row r="2758" spans="1:19">
      <c r="A2758" s="59" t="s">
        <v>133</v>
      </c>
      <c r="B2758" s="5">
        <v>2022</v>
      </c>
      <c r="C2758" s="33"/>
      <c r="D2758" s="33"/>
      <c r="E2758" s="33"/>
      <c r="F2758" s="33"/>
      <c r="G2758" s="33"/>
      <c r="H2758" s="33"/>
      <c r="I2758" s="33"/>
      <c r="J2758" s="33"/>
      <c r="K2758" s="33"/>
      <c r="L2758" s="33"/>
      <c r="M2758" s="33"/>
      <c r="N2758" s="33"/>
      <c r="O2758" s="33"/>
      <c r="P2758" s="33"/>
      <c r="Q2758" s="33"/>
      <c r="R2758" s="56"/>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57"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8"/>
      <c r="B2852" s="6"/>
      <c r="C2852" s="7"/>
      <c r="D2852" s="7"/>
      <c r="E2852" s="7"/>
      <c r="F2852" s="7"/>
      <c r="G2852" s="7"/>
      <c r="H2852" s="7"/>
      <c r="I2852" s="7"/>
      <c r="J2852" s="7"/>
      <c r="K2852" s="7"/>
      <c r="L2852" s="7"/>
      <c r="M2852" s="9"/>
    </row>
    <row r="2853" spans="1:19" ht="51">
      <c r="A2853" s="59" t="s">
        <v>134</v>
      </c>
      <c r="B2853" s="5">
        <v>2022</v>
      </c>
      <c r="C2853" s="33"/>
      <c r="D2853" s="33"/>
      <c r="E2853" s="33"/>
      <c r="F2853" s="33"/>
      <c r="G2853" s="33"/>
      <c r="H2853" s="33"/>
      <c r="I2853" s="33"/>
      <c r="J2853" s="33"/>
      <c r="K2853" s="33"/>
      <c r="L2853" s="33"/>
      <c r="M2853" s="33"/>
      <c r="N2853" s="33"/>
      <c r="O2853" s="33"/>
      <c r="P2853" s="33"/>
      <c r="Q2853" s="33"/>
      <c r="R2853" s="56"/>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57"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8"/>
      <c r="B2947" s="6"/>
      <c r="C2947" s="7"/>
      <c r="D2947" s="7"/>
      <c r="E2947" s="7"/>
      <c r="F2947" s="7"/>
      <c r="G2947" s="7"/>
      <c r="H2947" s="7"/>
      <c r="I2947" s="7"/>
      <c r="J2947" s="7"/>
      <c r="K2947" s="7"/>
      <c r="L2947" s="7"/>
      <c r="M2947" s="9"/>
    </row>
    <row r="2948" spans="1:19">
      <c r="A2948" s="59" t="s">
        <v>135</v>
      </c>
      <c r="B2948" s="5">
        <v>2022</v>
      </c>
      <c r="C2948" s="33"/>
      <c r="D2948" s="33"/>
      <c r="E2948" s="33"/>
      <c r="F2948" s="33"/>
      <c r="G2948" s="33"/>
      <c r="H2948" s="33"/>
      <c r="I2948" s="33"/>
      <c r="J2948" s="33"/>
      <c r="K2948" s="33"/>
      <c r="L2948" s="33"/>
      <c r="M2948" s="33"/>
      <c r="N2948" s="33"/>
      <c r="O2948" s="33"/>
      <c r="P2948" s="33"/>
      <c r="Q2948" s="33"/>
      <c r="R2948" s="56"/>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57"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8"/>
      <c r="B3042" s="6"/>
      <c r="C3042" s="7"/>
      <c r="D3042" s="7"/>
      <c r="E3042" s="7"/>
      <c r="F3042" s="7"/>
      <c r="G3042" s="7"/>
      <c r="H3042" s="7"/>
      <c r="I3042" s="7"/>
      <c r="J3042" s="7"/>
      <c r="K3042" s="7"/>
      <c r="L3042" s="7"/>
      <c r="M3042" s="9"/>
    </row>
    <row r="3043" spans="1:19">
      <c r="A3043" s="59" t="s">
        <v>136</v>
      </c>
      <c r="B3043" s="5">
        <v>2022</v>
      </c>
      <c r="C3043" s="33"/>
      <c r="D3043" s="33"/>
      <c r="E3043" s="33"/>
      <c r="F3043" s="33"/>
      <c r="G3043" s="33"/>
      <c r="H3043" s="33"/>
      <c r="I3043" s="33"/>
      <c r="J3043" s="33"/>
      <c r="K3043" s="33"/>
      <c r="L3043" s="33"/>
      <c r="M3043" s="33"/>
      <c r="N3043" s="33"/>
      <c r="O3043" s="33"/>
      <c r="P3043" s="33"/>
      <c r="Q3043" s="33"/>
      <c r="R3043" s="56"/>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57"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8"/>
      <c r="B3137" s="6"/>
      <c r="C3137" s="7"/>
      <c r="D3137" s="7"/>
      <c r="E3137" s="7"/>
      <c r="F3137" s="7"/>
      <c r="G3137" s="7"/>
      <c r="H3137" s="7"/>
      <c r="I3137" s="7"/>
      <c r="J3137" s="7"/>
      <c r="K3137" s="7"/>
      <c r="L3137" s="7"/>
      <c r="M3137" s="9"/>
    </row>
    <row r="3138" spans="1:19" ht="25.5">
      <c r="A3138" s="59" t="s">
        <v>137</v>
      </c>
      <c r="B3138" s="5">
        <v>2022</v>
      </c>
      <c r="C3138" s="33"/>
      <c r="D3138" s="33"/>
      <c r="E3138" s="33"/>
      <c r="F3138" s="33"/>
      <c r="G3138" s="33"/>
      <c r="H3138" s="33"/>
      <c r="I3138" s="33"/>
      <c r="J3138" s="33"/>
      <c r="K3138" s="33"/>
      <c r="L3138" s="33"/>
      <c r="M3138" s="33"/>
      <c r="N3138" s="33"/>
      <c r="O3138" s="33"/>
      <c r="P3138" s="33"/>
      <c r="Q3138" s="33"/>
      <c r="R3138" s="56"/>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57"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8"/>
      <c r="B3232" s="6"/>
      <c r="C3232" s="7"/>
      <c r="D3232" s="7"/>
      <c r="E3232" s="7"/>
      <c r="F3232" s="7"/>
      <c r="G3232" s="7"/>
      <c r="H3232" s="7"/>
      <c r="I3232" s="7"/>
      <c r="J3232" s="7"/>
      <c r="K3232" s="7"/>
      <c r="L3232" s="7"/>
      <c r="M3232" s="9"/>
    </row>
    <row r="3233" spans="1:19" ht="25.5">
      <c r="A3233" s="59" t="s">
        <v>138</v>
      </c>
      <c r="B3233" s="5">
        <v>2022</v>
      </c>
      <c r="C3233" s="33"/>
      <c r="D3233" s="33"/>
      <c r="E3233" s="33"/>
      <c r="F3233" s="33"/>
      <c r="G3233" s="33"/>
      <c r="H3233" s="33"/>
      <c r="I3233" s="33"/>
      <c r="J3233" s="33"/>
      <c r="K3233" s="33"/>
      <c r="L3233" s="33"/>
      <c r="M3233" s="33"/>
      <c r="N3233" s="33"/>
      <c r="O3233" s="33"/>
      <c r="P3233" s="33"/>
      <c r="Q3233" s="33"/>
      <c r="R3233" s="56"/>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57"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8"/>
      <c r="B3327" s="6"/>
      <c r="C3327" s="7"/>
      <c r="D3327" s="7"/>
      <c r="E3327" s="7"/>
      <c r="F3327" s="7"/>
      <c r="G3327" s="7"/>
      <c r="H3327" s="7"/>
      <c r="I3327" s="7"/>
      <c r="J3327" s="7"/>
      <c r="K3327" s="7"/>
      <c r="L3327" s="7"/>
      <c r="M3327" s="9"/>
    </row>
    <row r="3328" spans="1:19">
      <c r="A3328" s="59" t="s">
        <v>213</v>
      </c>
      <c r="B3328" s="5">
        <v>2022</v>
      </c>
      <c r="C3328" s="33"/>
      <c r="D3328" s="33"/>
      <c r="E3328" s="33"/>
      <c r="F3328" s="33"/>
      <c r="G3328" s="33"/>
      <c r="H3328" s="33"/>
      <c r="I3328" s="33"/>
      <c r="J3328" s="33"/>
      <c r="K3328" s="33"/>
      <c r="L3328" s="33"/>
      <c r="M3328" s="33"/>
      <c r="N3328" s="33"/>
      <c r="O3328" s="33"/>
      <c r="P3328" s="33"/>
      <c r="Q3328" s="33"/>
      <c r="R3328" s="56"/>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57"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8"/>
      <c r="B3422" s="6"/>
      <c r="C3422" s="7"/>
      <c r="D3422" s="7"/>
      <c r="E3422" s="7"/>
      <c r="F3422" s="7"/>
      <c r="G3422" s="7"/>
      <c r="H3422" s="7"/>
      <c r="I3422" s="7"/>
      <c r="J3422" s="7"/>
      <c r="K3422" s="7"/>
      <c r="L3422" s="7"/>
      <c r="M3422" s="9"/>
    </row>
    <row r="3423" spans="1:19">
      <c r="A3423" s="59" t="s">
        <v>139</v>
      </c>
      <c r="B3423" s="5">
        <v>2022</v>
      </c>
      <c r="C3423" s="33"/>
      <c r="D3423" s="33"/>
      <c r="E3423" s="33"/>
      <c r="F3423" s="33"/>
      <c r="G3423" s="33"/>
      <c r="H3423" s="33"/>
      <c r="I3423" s="33"/>
      <c r="J3423" s="33"/>
      <c r="K3423" s="33"/>
      <c r="L3423" s="33"/>
      <c r="M3423" s="33"/>
      <c r="N3423" s="33"/>
      <c r="O3423" s="33"/>
      <c r="P3423" s="33"/>
      <c r="Q3423" s="33"/>
      <c r="R3423" s="56"/>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57"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8"/>
      <c r="B3517" s="6"/>
      <c r="C3517" s="7"/>
      <c r="D3517" s="7"/>
      <c r="E3517" s="7"/>
      <c r="F3517" s="7"/>
      <c r="G3517" s="7"/>
      <c r="H3517" s="7"/>
      <c r="I3517" s="7"/>
      <c r="J3517" s="7"/>
      <c r="K3517" s="7"/>
      <c r="L3517" s="7"/>
      <c r="M3517" s="9"/>
    </row>
    <row r="3518" spans="1:19">
      <c r="A3518" s="59" t="s">
        <v>140</v>
      </c>
      <c r="B3518" s="5">
        <v>2022</v>
      </c>
      <c r="C3518" s="33"/>
      <c r="D3518" s="33"/>
      <c r="E3518" s="33"/>
      <c r="F3518" s="33"/>
      <c r="G3518" s="33"/>
      <c r="H3518" s="33"/>
      <c r="I3518" s="33"/>
      <c r="J3518" s="33"/>
      <c r="K3518" s="33"/>
      <c r="L3518" s="33"/>
      <c r="M3518" s="33"/>
      <c r="N3518" s="33"/>
      <c r="O3518" s="33"/>
      <c r="P3518" s="33"/>
      <c r="Q3518" s="33"/>
      <c r="R3518" s="56"/>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57"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8"/>
      <c r="B3612" s="6"/>
      <c r="C3612" s="7"/>
      <c r="D3612" s="7"/>
      <c r="E3612" s="7"/>
      <c r="F3612" s="7"/>
      <c r="G3612" s="7"/>
      <c r="H3612" s="7"/>
      <c r="I3612" s="7"/>
      <c r="J3612" s="7"/>
      <c r="K3612" s="7"/>
      <c r="L3612" s="7"/>
      <c r="M3612" s="9"/>
    </row>
    <row r="3613" spans="1:19">
      <c r="A3613" s="59" t="s">
        <v>141</v>
      </c>
      <c r="B3613" s="5">
        <v>2022</v>
      </c>
      <c r="C3613" s="33"/>
      <c r="D3613" s="33"/>
      <c r="E3613" s="33"/>
      <c r="F3613" s="33"/>
      <c r="G3613" s="33"/>
      <c r="H3613" s="33"/>
      <c r="I3613" s="33"/>
      <c r="J3613" s="33"/>
      <c r="K3613" s="33"/>
      <c r="L3613" s="33"/>
      <c r="M3613" s="33"/>
      <c r="N3613" s="33"/>
      <c r="O3613" s="33"/>
      <c r="P3613" s="33"/>
      <c r="Q3613" s="33"/>
      <c r="R3613" s="56"/>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57"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2024-08-09T05:51:05Z</dcterms:modified>
</cp:coreProperties>
</file>